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SIF\00 Informe DS-28 dic-2015 a SMA\2019\09 Informe DS-28 Septiembre 2019\"/>
    </mc:Choice>
  </mc:AlternateContent>
  <bookViews>
    <workbookView xWindow="0" yWindow="0" windowWidth="21600" windowHeight="10320" activeTab="1"/>
  </bookViews>
  <sheets>
    <sheet name="Mediciones" sheetId="1" r:id="rId1"/>
    <sheet name="Emisiones" sheetId="2" r:id="rId2"/>
  </sheets>
  <externalReferences>
    <externalReference r:id="rId3"/>
  </externalReferences>
  <calcPr calcId="152511"/>
</workbook>
</file>

<file path=xl/calcChain.xml><?xml version="1.0" encoding="utf-8"?>
<calcChain xmlns="http://schemas.openxmlformats.org/spreadsheetml/2006/main">
  <c r="K50" i="2" l="1"/>
  <c r="E36" i="1" l="1"/>
  <c r="D36" i="1"/>
  <c r="C36" i="1"/>
  <c r="D19" i="1"/>
  <c r="D17" i="1"/>
  <c r="D16" i="1"/>
  <c r="D15" i="1"/>
  <c r="D14" i="1"/>
  <c r="D13" i="1"/>
  <c r="D12" i="1"/>
  <c r="D11" i="1"/>
  <c r="D10" i="1"/>
  <c r="D9" i="1"/>
  <c r="F19" i="1"/>
  <c r="F10" i="1"/>
  <c r="F11" i="1"/>
  <c r="F12" i="1"/>
  <c r="F13" i="1"/>
  <c r="F14" i="1"/>
  <c r="F15" i="1"/>
  <c r="F16" i="1"/>
  <c r="F17" i="1"/>
  <c r="F9" i="1"/>
  <c r="K32" i="2"/>
  <c r="K38" i="2"/>
  <c r="E16" i="1"/>
  <c r="C16" i="1"/>
  <c r="K37" i="2"/>
  <c r="K31" i="2"/>
  <c r="Q7" i="2" l="1"/>
  <c r="J38" i="2" l="1"/>
  <c r="J32" i="2"/>
  <c r="J31" i="2"/>
  <c r="J37" i="2"/>
  <c r="I38" i="2" l="1"/>
  <c r="I32" i="2"/>
  <c r="I37" i="2"/>
  <c r="H56" i="2" l="1"/>
  <c r="F55" i="1"/>
  <c r="F54" i="1"/>
  <c r="F53" i="1"/>
  <c r="J55" i="1" l="1"/>
  <c r="J54" i="1"/>
  <c r="J53" i="1"/>
  <c r="H54" i="1"/>
  <c r="H53" i="1"/>
  <c r="H44" i="2"/>
  <c r="H32" i="2" l="1"/>
  <c r="H38" i="2"/>
  <c r="H31" i="2" l="1"/>
  <c r="C62" i="1"/>
  <c r="D61" i="1"/>
  <c r="D62" i="1"/>
  <c r="C61" i="1"/>
  <c r="D60" i="1"/>
  <c r="C60" i="1"/>
  <c r="H37" i="2"/>
  <c r="F62" i="1"/>
  <c r="F49" i="1"/>
  <c r="F48" i="1"/>
  <c r="F61" i="1"/>
  <c r="F47" i="1"/>
  <c r="F60" i="1"/>
  <c r="H62" i="1" l="1"/>
  <c r="H61" i="1"/>
  <c r="H49" i="1"/>
  <c r="H48" i="1"/>
  <c r="U43" i="2"/>
  <c r="U42" i="2"/>
  <c r="F58" i="1"/>
  <c r="F57" i="1"/>
  <c r="F44" i="1"/>
  <c r="F52" i="1"/>
  <c r="F51" i="1"/>
  <c r="F50" i="1"/>
  <c r="F46" i="1"/>
  <c r="H44" i="1" l="1"/>
  <c r="H46" i="1"/>
  <c r="H52" i="1"/>
  <c r="H51" i="1"/>
  <c r="H57" i="1"/>
  <c r="H58" i="1"/>
  <c r="G38" i="2"/>
  <c r="G37" i="2"/>
  <c r="G32" i="2"/>
  <c r="G31" i="2"/>
  <c r="F38" i="2" l="1"/>
  <c r="F37" i="2"/>
  <c r="F32" i="2"/>
  <c r="F31" i="2"/>
  <c r="E38" i="2" l="1"/>
  <c r="E37" i="2"/>
  <c r="E32" i="2"/>
  <c r="E31" i="2"/>
  <c r="R29" i="2" l="1"/>
  <c r="D43" i="2" s="1"/>
  <c r="D38" i="2" l="1"/>
  <c r="D37" i="2"/>
  <c r="D32" i="2"/>
  <c r="D31" i="2"/>
  <c r="C32" i="2"/>
  <c r="C31" i="2"/>
  <c r="C50" i="2" s="1"/>
  <c r="R31" i="2" l="1"/>
  <c r="R37" i="2"/>
  <c r="R36" i="2"/>
  <c r="C37" i="2" l="1"/>
  <c r="C56" i="2" s="1"/>
  <c r="C43" i="2" l="1"/>
  <c r="C57" i="2" l="1"/>
  <c r="H50" i="1" l="1"/>
  <c r="F43" i="2"/>
  <c r="G43" i="2"/>
  <c r="H43" i="2"/>
  <c r="I43" i="2"/>
  <c r="J43" i="2"/>
  <c r="K43" i="2"/>
  <c r="L43" i="2"/>
  <c r="M43" i="2"/>
  <c r="N43" i="2"/>
  <c r="E43" i="2"/>
  <c r="N44" i="2" l="1"/>
  <c r="N45" i="2"/>
  <c r="N50" i="2"/>
  <c r="N51" i="2"/>
  <c r="N56" i="2"/>
  <c r="N57" i="2"/>
  <c r="M56" i="2"/>
  <c r="F56" i="1"/>
  <c r="H56" i="1" l="1"/>
  <c r="M57" i="2" l="1"/>
  <c r="M50" i="2"/>
  <c r="M51" i="2"/>
  <c r="M44" i="2"/>
  <c r="M45" i="2"/>
  <c r="L56" i="2" l="1"/>
  <c r="L57" i="2"/>
  <c r="L50" i="2"/>
  <c r="L51" i="2"/>
  <c r="L45" i="2" l="1"/>
  <c r="L44" i="2"/>
  <c r="H47" i="1" l="1"/>
  <c r="T6" i="2"/>
  <c r="K51" i="2"/>
  <c r="U6" i="2" s="1"/>
  <c r="K44" i="2"/>
  <c r="R7" i="2" s="1"/>
  <c r="K45" i="2"/>
  <c r="S7" i="2" s="1"/>
  <c r="K57" i="2"/>
  <c r="K56" i="2"/>
  <c r="F45" i="1"/>
  <c r="J44" i="2" l="1"/>
  <c r="J56" i="2" l="1"/>
  <c r="J57" i="2"/>
  <c r="J50" i="2"/>
  <c r="J51" i="2"/>
  <c r="J45" i="2"/>
  <c r="I44" i="2"/>
  <c r="H60" i="1" l="1"/>
  <c r="Q9" i="2" l="1"/>
  <c r="I56" i="2" l="1"/>
  <c r="I57" i="2"/>
  <c r="I50" i="2"/>
  <c r="I51" i="2"/>
  <c r="I45" i="2"/>
  <c r="H57" i="2" l="1"/>
  <c r="H51" i="2"/>
  <c r="H50" i="2"/>
  <c r="H45" i="2" l="1"/>
  <c r="G56" i="2" l="1"/>
  <c r="G57" i="2"/>
  <c r="G50" i="2"/>
  <c r="G51" i="2"/>
  <c r="G44" i="2"/>
  <c r="G45" i="2"/>
  <c r="F44" i="2"/>
  <c r="R9" i="2" l="1"/>
  <c r="F56" i="2"/>
  <c r="F57" i="2"/>
  <c r="F51" i="2"/>
  <c r="F50" i="2"/>
  <c r="F45" i="2"/>
  <c r="E56" i="2" l="1"/>
  <c r="E50" i="2"/>
  <c r="E57" i="2" l="1"/>
  <c r="E51" i="2"/>
  <c r="E45" i="2"/>
  <c r="D56" i="2" l="1"/>
  <c r="D45" i="2"/>
  <c r="D57" i="2" l="1"/>
  <c r="D51" i="2"/>
  <c r="D50" i="2"/>
  <c r="T8" i="2" s="1"/>
  <c r="C22" i="1"/>
  <c r="U4" i="2" l="1"/>
  <c r="T4" i="2"/>
  <c r="S4" i="2"/>
  <c r="R4" i="2"/>
  <c r="Q4" i="2"/>
  <c r="C51" i="2" l="1"/>
  <c r="U8" i="2" s="1"/>
  <c r="C45" i="2"/>
  <c r="S9" i="2" l="1"/>
  <c r="H55" i="1"/>
  <c r="H45" i="1"/>
</calcChain>
</file>

<file path=xl/comments1.xml><?xml version="1.0" encoding="utf-8"?>
<comments xmlns="http://schemas.openxmlformats.org/spreadsheetml/2006/main">
  <authors>
    <author>Administrador</author>
  </authors>
  <commentList>
    <comment ref="G43" authorId="0" shapeId="0">
      <text>
        <r>
          <rPr>
            <b/>
            <sz val="9"/>
            <color indexed="81"/>
            <rFont val="Tahoma"/>
            <family val="2"/>
          </rPr>
          <t>Administrador:</t>
        </r>
        <r>
          <rPr>
            <sz val="9"/>
            <color indexed="81"/>
            <rFont val="Tahoma"/>
            <family val="2"/>
          </rPr>
          <t xml:space="preserve">
Límites Nueva metodología</t>
        </r>
      </text>
    </comment>
  </commentList>
</comments>
</file>

<file path=xl/sharedStrings.xml><?xml version="1.0" encoding="utf-8"?>
<sst xmlns="http://schemas.openxmlformats.org/spreadsheetml/2006/main" count="339" uniqueCount="91">
  <si>
    <t>PERIODO INFORMADO (MES/AÑO)</t>
  </si>
  <si>
    <t>PROCESO UNITARIO REGULADO</t>
  </si>
  <si>
    <t xml:space="preserve">Parámetro normado </t>
  </si>
  <si>
    <t>As</t>
  </si>
  <si>
    <t>Hg</t>
  </si>
  <si>
    <t>MP</t>
  </si>
  <si>
    <t>Método de medición en chimenea</t>
  </si>
  <si>
    <t>CH-29</t>
  </si>
  <si>
    <t xml:space="preserve">CH-29 </t>
  </si>
  <si>
    <t>CH-5</t>
  </si>
  <si>
    <t>ETFA que realiza muestreo</t>
  </si>
  <si>
    <t>ETFA que realiza análisis</t>
  </si>
  <si>
    <t xml:space="preserve">Número de Corridas </t>
  </si>
  <si>
    <t>Fecha de Muestreo</t>
  </si>
  <si>
    <t xml:space="preserve">Hora de Inicio del Muestreo </t>
  </si>
  <si>
    <t>Hora de Termino del Muestreo*</t>
  </si>
  <si>
    <t>Humedad de los gases (%)</t>
  </si>
  <si>
    <r>
      <t>Caudal de los gases, en base seca (Nm</t>
    </r>
    <r>
      <rPr>
        <b/>
        <vertAlign val="superscript"/>
        <sz val="10"/>
        <rFont val="Calibri"/>
        <family val="2"/>
        <scheme val="minor"/>
      </rPr>
      <t>3</t>
    </r>
    <r>
      <rPr>
        <b/>
        <sz val="10"/>
        <rFont val="Calibri"/>
        <family val="2"/>
        <scheme val="minor"/>
      </rPr>
      <t xml:space="preserve">/h)  </t>
    </r>
  </si>
  <si>
    <t>Temperatura de los gases (°C)</t>
  </si>
  <si>
    <t>Velocidad de los gases  (m/s)</t>
  </si>
  <si>
    <t>Porcentaje de carga de la fuente durante el muestreo**</t>
  </si>
  <si>
    <t>Isocinetismo (%)</t>
  </si>
  <si>
    <t>Desviación Estándar</t>
  </si>
  <si>
    <r>
      <t>Volumen de muestreo (m</t>
    </r>
    <r>
      <rPr>
        <b/>
        <vertAlign val="superscript"/>
        <sz val="10"/>
        <rFont val="Calibri"/>
        <family val="2"/>
        <scheme val="minor"/>
      </rPr>
      <t>3</t>
    </r>
    <r>
      <rPr>
        <b/>
        <sz val="10"/>
        <rFont val="Calibri"/>
        <family val="2"/>
        <scheme val="minor"/>
      </rPr>
      <t>N)</t>
    </r>
  </si>
  <si>
    <r>
      <t>Concentración, mg/Nm</t>
    </r>
    <r>
      <rPr>
        <b/>
        <vertAlign val="superscript"/>
        <sz val="10"/>
        <color theme="1"/>
        <rFont val="Calibri"/>
        <family val="2"/>
        <scheme val="minor"/>
      </rPr>
      <t>3</t>
    </r>
  </si>
  <si>
    <t>PLG-1</t>
  </si>
  <si>
    <t>PLG-2</t>
  </si>
  <si>
    <t>FLUO-1</t>
  </si>
  <si>
    <t>FLUO-2</t>
  </si>
  <si>
    <t>FLUO-3</t>
  </si>
  <si>
    <t>SERCOAMB</t>
  </si>
  <si>
    <t>-</t>
  </si>
  <si>
    <r>
      <t xml:space="preserve"> Concentración Material Particulado mg/Nm</t>
    </r>
    <r>
      <rPr>
        <b/>
        <vertAlign val="superscript"/>
        <sz val="10"/>
        <color theme="1"/>
        <rFont val="Calibri"/>
        <family val="2"/>
        <scheme val="minor"/>
      </rPr>
      <t>3</t>
    </r>
  </si>
  <si>
    <t xml:space="preserve">Proceso unitario regulado </t>
  </si>
  <si>
    <t xml:space="preserve">Enero </t>
  </si>
  <si>
    <t>Febrero</t>
  </si>
  <si>
    <t>Marzo</t>
  </si>
  <si>
    <t>Abril</t>
  </si>
  <si>
    <t>Mayo</t>
  </si>
  <si>
    <t>Junio</t>
  </si>
  <si>
    <t>Julio</t>
  </si>
  <si>
    <t xml:space="preserve">Agosto </t>
  </si>
  <si>
    <t>Septiembre</t>
  </si>
  <si>
    <t>Octubre</t>
  </si>
  <si>
    <t>Noviembre</t>
  </si>
  <si>
    <t xml:space="preserve">Diciembre </t>
  </si>
  <si>
    <r>
      <t>Concentración Mercurio  mg/Nm</t>
    </r>
    <r>
      <rPr>
        <b/>
        <vertAlign val="superscript"/>
        <sz val="10"/>
        <color theme="1"/>
        <rFont val="Calibri"/>
        <family val="2"/>
        <scheme val="minor"/>
      </rPr>
      <t>3</t>
    </r>
  </si>
  <si>
    <r>
      <t>Concentración Arsenico mg/Nm</t>
    </r>
    <r>
      <rPr>
        <b/>
        <vertAlign val="superscript"/>
        <sz val="10"/>
        <color theme="1"/>
        <rFont val="Calibri"/>
        <family val="2"/>
        <scheme val="minor"/>
      </rPr>
      <t>3</t>
    </r>
  </si>
  <si>
    <t>Tiempos de operación</t>
  </si>
  <si>
    <t>Emisión Material Particulado kg/h</t>
  </si>
  <si>
    <t>Emisión Mercurio  kg/h</t>
  </si>
  <si>
    <t>Emisión Arsenico kg/h</t>
  </si>
  <si>
    <t>Emisión Material Particulado kg/mes</t>
  </si>
  <si>
    <t>Emisión Mercurio  kg/mes</t>
  </si>
  <si>
    <t>Emisión Arsenico kg/mes</t>
  </si>
  <si>
    <t>Porcentaje carga</t>
  </si>
  <si>
    <t>Fluo-1</t>
  </si>
  <si>
    <t>Fluo-2</t>
  </si>
  <si>
    <t>Inicio</t>
  </si>
  <si>
    <t>Termino</t>
  </si>
  <si>
    <t>TAG</t>
  </si>
  <si>
    <t>51-1F-3001</t>
  </si>
  <si>
    <t>Flujo promedio</t>
  </si>
  <si>
    <t>52-FI-751006-N1</t>
  </si>
  <si>
    <t>25_WIT_106</t>
  </si>
  <si>
    <t>Capacidad carga</t>
  </si>
  <si>
    <t>Fluo-3</t>
  </si>
  <si>
    <t>CH5</t>
  </si>
  <si>
    <t>CH29</t>
  </si>
  <si>
    <t>Parámetros</t>
  </si>
  <si>
    <t>FLUO1</t>
  </si>
  <si>
    <t>FLUO2</t>
  </si>
  <si>
    <t>FLUO3</t>
  </si>
  <si>
    <t>PLG1</t>
  </si>
  <si>
    <t>PLG2</t>
  </si>
  <si>
    <t>Emisión Mercurio, mensual [kg/mes]</t>
  </si>
  <si>
    <t>Emisión Material Particulado, mensual [kg/mes]</t>
  </si>
  <si>
    <t>Emisión Mercurio, acumulado anual</t>
  </si>
  <si>
    <t>Emisión Material Particulado, acum anual</t>
  </si>
  <si>
    <t>TABLA PARA PEGAR EN WORD</t>
  </si>
  <si>
    <t>CORREGIR LA EMISION DEL MES, LEYENDO LA CELDA CORRESPONDIENTE DEL MES</t>
  </si>
  <si>
    <t>COPIAR AMBAS TABLAS AL WORD Y AL EXCEL</t>
  </si>
  <si>
    <t>52-FI-751007</t>
  </si>
  <si>
    <t>21_WI_556</t>
  </si>
  <si>
    <t>Flujo máximos</t>
  </si>
  <si>
    <t>22_WIT_552B</t>
  </si>
  <si>
    <t>(°) Desde Marzo del 2019 la Planta Fluosólido N°2 se encuentra limitada a un máximo de 60 ton/hora, debido a  una falla en el rodete del ventilador de fluidización. Provocando altas vibraciones, lo cual impide aumentar la carga a la capacidad máxima de la Planta. El nuevo rodete se instalará en octubre del 2019 para llegar a capacidad máxima.</t>
  </si>
  <si>
    <t>Septiembre 2019</t>
  </si>
  <si>
    <t>12-09-2019 y 13-09-2019</t>
  </si>
  <si>
    <t>17:00 y 10:00</t>
  </si>
  <si>
    <t>18:30 y 13:05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</si>
</sst>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#,##0.0"/>
    <numFmt numFmtId="165" formatCode="#,##0.000"/>
    <numFmt numFmtId="166" formatCode="dd/mm/yy;@"/>
    <numFmt numFmtId="167" formatCode="_(&quot;$&quot;* #,##0.00_);_(&quot;$&quot;* \(#,##0.00\);_(&quot;$&quot;* &quot;-&quot;??_);_(@_)"/>
    <numFmt numFmtId="168" formatCode="&quot;$&quot;#,##0_);[Red]\(&quot;$&quot;#,##0\)"/>
    <numFmt numFmtId="169" formatCode="_(* #,##0.00_);_(* \(#,##0.00\);_(* &quot;-&quot;??_);_(@_)"/>
    <numFmt numFmtId="170" formatCode="0.0000"/>
    <numFmt numFmtId="171" formatCode="0.000"/>
    <numFmt numFmtId="172" formatCode="0.0"/>
    <numFmt numFmtId="173" formatCode="0.00000"/>
    <numFmt numFmtId="174" formatCode="#,##0.0000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MS Sans Serif"/>
      <family val="2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vertAlign val="superscript"/>
      <sz val="10"/>
      <color theme="1"/>
      <name val="Calibri"/>
      <family val="2"/>
      <scheme val="minor"/>
    </font>
    <font>
      <b/>
      <vertAlign val="superscript"/>
      <sz val="10"/>
      <name val="Calibri"/>
      <family val="2"/>
      <scheme val="minor"/>
    </font>
    <font>
      <sz val="9"/>
      <color indexed="8"/>
      <name val="Tahoma"/>
      <family val="2"/>
    </font>
    <font>
      <sz val="9"/>
      <color indexed="9"/>
      <name val="Tahoma"/>
      <family val="2"/>
    </font>
    <font>
      <sz val="9"/>
      <color indexed="17"/>
      <name val="Tahoma"/>
      <family val="2"/>
    </font>
    <font>
      <b/>
      <sz val="9"/>
      <color indexed="10"/>
      <name val="Tahoma"/>
      <family val="2"/>
    </font>
    <font>
      <b/>
      <sz val="9"/>
      <color indexed="9"/>
      <name val="Tahoma"/>
      <family val="2"/>
    </font>
    <font>
      <sz val="9"/>
      <color indexed="10"/>
      <name val="Tahoma"/>
      <family val="2"/>
    </font>
    <font>
      <b/>
      <sz val="11"/>
      <color indexed="62"/>
      <name val="Tahoma"/>
      <family val="2"/>
    </font>
    <font>
      <sz val="9"/>
      <color indexed="62"/>
      <name val="Tahoma"/>
      <family val="2"/>
    </font>
    <font>
      <sz val="10"/>
      <name val="MS Sans Serif"/>
      <family val="2"/>
    </font>
    <font>
      <sz val="9"/>
      <color indexed="20"/>
      <name val="Tahoma"/>
      <family val="2"/>
    </font>
    <font>
      <sz val="9"/>
      <color indexed="19"/>
      <name val="Tahoma"/>
      <family val="2"/>
    </font>
    <font>
      <b/>
      <sz val="9"/>
      <color indexed="63"/>
      <name val="Tahoma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i/>
      <sz val="9"/>
      <color indexed="23"/>
      <name val="Tahoma"/>
      <family val="2"/>
    </font>
    <font>
      <b/>
      <sz val="15"/>
      <color indexed="62"/>
      <name val="Tahoma"/>
      <family val="2"/>
    </font>
    <font>
      <b/>
      <sz val="13"/>
      <color indexed="62"/>
      <name val="Tahoma"/>
      <family val="2"/>
    </font>
    <font>
      <b/>
      <sz val="18"/>
      <color indexed="62"/>
      <name val="Cambria"/>
      <family val="2"/>
    </font>
    <font>
      <b/>
      <sz val="9"/>
      <color indexed="8"/>
      <name val="Tahoma"/>
      <family val="2"/>
    </font>
    <font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1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49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92">
    <xf numFmtId="0" fontId="0" fillId="0" borderId="0"/>
    <xf numFmtId="0" fontId="1" fillId="2" borderId="0" applyNumberFormat="0" applyBorder="0" applyAlignment="0" applyProtection="0"/>
    <xf numFmtId="0" fontId="3" fillId="0" borderId="0"/>
    <xf numFmtId="0" fontId="4" fillId="0" borderId="0" applyNumberFormat="0" applyFill="0" applyBorder="0" applyAlignment="0" applyProtection="0">
      <alignment vertical="top"/>
      <protection locked="0"/>
    </xf>
    <xf numFmtId="167" fontId="3" fillId="0" borderId="0" applyFont="0" applyFill="0" applyBorder="0" applyAlignment="0" applyProtection="0"/>
    <xf numFmtId="0" fontId="9" fillId="7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9" borderId="0" applyNumberFormat="0" applyBorder="0" applyAlignment="0" applyProtection="0"/>
    <xf numFmtId="0" fontId="9" fillId="13" borderId="0" applyNumberFormat="0" applyBorder="0" applyAlignment="0" applyProtection="0"/>
    <xf numFmtId="0" fontId="9" fillId="8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10" fillId="7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1" fillId="7" borderId="0" applyNumberFormat="0" applyBorder="0" applyAlignment="0" applyProtection="0"/>
    <xf numFmtId="0" fontId="12" fillId="17" borderId="19" applyNumberFormat="0" applyAlignment="0" applyProtection="0"/>
    <xf numFmtId="0" fontId="13" fillId="18" borderId="20" applyNumberFormat="0" applyAlignment="0" applyProtection="0"/>
    <xf numFmtId="0" fontId="14" fillId="0" borderId="21" applyNumberFormat="0" applyFill="0" applyAlignment="0" applyProtection="0"/>
    <xf numFmtId="0" fontId="15" fillId="0" borderId="0" applyNumberFormat="0" applyFill="0" applyBorder="0" applyAlignment="0" applyProtection="0"/>
    <xf numFmtId="0" fontId="10" fillId="19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0" fillId="16" borderId="0" applyNumberFormat="0" applyBorder="0" applyAlignment="0" applyProtection="0"/>
    <xf numFmtId="0" fontId="10" fillId="20" borderId="0" applyNumberFormat="0" applyBorder="0" applyAlignment="0" applyProtection="0"/>
    <xf numFmtId="0" fontId="16" fillId="13" borderId="19" applyNumberFormat="0" applyAlignment="0" applyProtection="0"/>
    <xf numFmtId="168" fontId="17" fillId="0" borderId="0" applyFont="0" applyFill="0" applyBorder="0" applyAlignment="0" applyProtection="0"/>
    <xf numFmtId="0" fontId="18" fillId="11" borderId="0" applyNumberFormat="0" applyBorder="0" applyAlignment="0" applyProtection="0"/>
    <xf numFmtId="169" fontId="1" fillId="0" borderId="0" applyFont="0" applyFill="0" applyBorder="0" applyAlignment="0" applyProtection="0"/>
    <xf numFmtId="0" fontId="19" fillId="1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0" fillId="17" borderId="23" applyNumberFormat="0" applyAlignment="0" applyProtection="0"/>
    <xf numFmtId="4" fontId="21" fillId="22" borderId="23" applyNumberFormat="0" applyProtection="0">
      <alignment vertical="center"/>
    </xf>
    <xf numFmtId="4" fontId="22" fillId="22" borderId="23" applyNumberFormat="0" applyProtection="0">
      <alignment vertical="center"/>
    </xf>
    <xf numFmtId="4" fontId="21" fillId="22" borderId="23" applyNumberFormat="0" applyProtection="0">
      <alignment horizontal="left" vertical="center" indent="1"/>
    </xf>
    <xf numFmtId="4" fontId="21" fillId="22" borderId="23" applyNumberFormat="0" applyProtection="0">
      <alignment horizontal="left" vertical="center" indent="1"/>
    </xf>
    <xf numFmtId="0" fontId="3" fillId="23" borderId="23" applyNumberFormat="0" applyProtection="0">
      <alignment horizontal="left" vertical="center" indent="1"/>
    </xf>
    <xf numFmtId="4" fontId="21" fillId="24" borderId="23" applyNumberFormat="0" applyProtection="0">
      <alignment horizontal="right" vertical="center"/>
    </xf>
    <xf numFmtId="4" fontId="21" fillId="25" borderId="23" applyNumberFormat="0" applyProtection="0">
      <alignment horizontal="right" vertical="center"/>
    </xf>
    <xf numFmtId="4" fontId="21" fillId="26" borderId="23" applyNumberFormat="0" applyProtection="0">
      <alignment horizontal="right" vertical="center"/>
    </xf>
    <xf numFmtId="4" fontId="21" fillId="27" borderId="23" applyNumberFormat="0" applyProtection="0">
      <alignment horizontal="right" vertical="center"/>
    </xf>
    <xf numFmtId="4" fontId="21" fillId="28" borderId="23" applyNumberFormat="0" applyProtection="0">
      <alignment horizontal="right" vertical="center"/>
    </xf>
    <xf numFmtId="4" fontId="21" fillId="29" borderId="23" applyNumberFormat="0" applyProtection="0">
      <alignment horizontal="right" vertical="center"/>
    </xf>
    <xf numFmtId="4" fontId="21" fillId="30" borderId="23" applyNumberFormat="0" applyProtection="0">
      <alignment horizontal="right" vertical="center"/>
    </xf>
    <xf numFmtId="4" fontId="21" fillId="31" borderId="23" applyNumberFormat="0" applyProtection="0">
      <alignment horizontal="right" vertical="center"/>
    </xf>
    <xf numFmtId="4" fontId="21" fillId="32" borderId="23" applyNumberFormat="0" applyProtection="0">
      <alignment horizontal="right" vertical="center"/>
    </xf>
    <xf numFmtId="4" fontId="23" fillId="33" borderId="23" applyNumberFormat="0" applyProtection="0">
      <alignment horizontal="left" vertical="center" indent="1"/>
    </xf>
    <xf numFmtId="4" fontId="21" fillId="34" borderId="24" applyNumberFormat="0" applyProtection="0">
      <alignment horizontal="left" vertical="center" indent="1"/>
    </xf>
    <xf numFmtId="4" fontId="24" fillId="35" borderId="0" applyNumberFormat="0" applyProtection="0">
      <alignment horizontal="left" vertical="center" indent="1"/>
    </xf>
    <xf numFmtId="0" fontId="3" fillId="23" borderId="23" applyNumberFormat="0" applyProtection="0">
      <alignment horizontal="left" vertical="center" indent="1"/>
    </xf>
    <xf numFmtId="4" fontId="21" fillId="34" borderId="23" applyNumberFormat="0" applyProtection="0">
      <alignment horizontal="left" vertical="center" indent="1"/>
    </xf>
    <xf numFmtId="4" fontId="21" fillId="36" borderId="23" applyNumberFormat="0" applyProtection="0">
      <alignment horizontal="left" vertical="center" indent="1"/>
    </xf>
    <xf numFmtId="0" fontId="3" fillId="36" borderId="23" applyNumberFormat="0" applyProtection="0">
      <alignment horizontal="left" vertical="center" indent="1"/>
    </xf>
    <xf numFmtId="0" fontId="3" fillId="36" borderId="23" applyNumberFormat="0" applyProtection="0">
      <alignment horizontal="left" vertical="center" indent="1"/>
    </xf>
    <xf numFmtId="0" fontId="3" fillId="37" borderId="23" applyNumberFormat="0" applyProtection="0">
      <alignment horizontal="left" vertical="center" indent="1"/>
    </xf>
    <xf numFmtId="0" fontId="3" fillId="37" borderId="23" applyNumberFormat="0" applyProtection="0">
      <alignment horizontal="left" vertical="center" indent="1"/>
    </xf>
    <xf numFmtId="0" fontId="3" fillId="38" borderId="23" applyNumberFormat="0" applyProtection="0">
      <alignment horizontal="left" vertical="center" indent="1"/>
    </xf>
    <xf numFmtId="0" fontId="3" fillId="38" borderId="23" applyNumberFormat="0" applyProtection="0">
      <alignment horizontal="left" vertical="center" indent="1"/>
    </xf>
    <xf numFmtId="0" fontId="3" fillId="23" borderId="23" applyNumberFormat="0" applyProtection="0">
      <alignment horizontal="left" vertical="center" indent="1"/>
    </xf>
    <xf numFmtId="0" fontId="3" fillId="23" borderId="23" applyNumberFormat="0" applyProtection="0">
      <alignment horizontal="left" vertical="center" indent="1"/>
    </xf>
    <xf numFmtId="4" fontId="21" fillId="39" borderId="23" applyNumberFormat="0" applyProtection="0">
      <alignment vertical="center"/>
    </xf>
    <xf numFmtId="4" fontId="22" fillId="39" borderId="23" applyNumberFormat="0" applyProtection="0">
      <alignment vertical="center"/>
    </xf>
    <xf numFmtId="4" fontId="21" fillId="39" borderId="23" applyNumberFormat="0" applyProtection="0">
      <alignment horizontal="left" vertical="center" indent="1"/>
    </xf>
    <xf numFmtId="4" fontId="21" fillId="39" borderId="23" applyNumberFormat="0" applyProtection="0">
      <alignment horizontal="left" vertical="center" indent="1"/>
    </xf>
    <xf numFmtId="4" fontId="21" fillId="34" borderId="23" applyNumberFormat="0" applyProtection="0">
      <alignment horizontal="right" vertical="center"/>
    </xf>
    <xf numFmtId="4" fontId="22" fillId="34" borderId="23" applyNumberFormat="0" applyProtection="0">
      <alignment horizontal="right" vertical="center"/>
    </xf>
    <xf numFmtId="0" fontId="3" fillId="23" borderId="23" applyNumberFormat="0" applyProtection="0">
      <alignment horizontal="left" vertical="center" indent="1"/>
    </xf>
    <xf numFmtId="0" fontId="3" fillId="23" borderId="23" applyNumberFormat="0" applyProtection="0">
      <alignment horizontal="left" vertical="center" indent="1"/>
    </xf>
    <xf numFmtId="0" fontId="25" fillId="0" borderId="0"/>
    <xf numFmtId="4" fontId="26" fillId="34" borderId="23" applyNumberFormat="0" applyProtection="0">
      <alignment horizontal="right" vertical="center"/>
    </xf>
    <xf numFmtId="0" fontId="1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25" applyNumberFormat="0" applyFill="0" applyAlignment="0" applyProtection="0"/>
    <xf numFmtId="0" fontId="29" fillId="0" borderId="26" applyNumberFormat="0" applyFill="0" applyAlignment="0" applyProtection="0"/>
    <xf numFmtId="0" fontId="15" fillId="0" borderId="27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28" applyNumberFormat="0" applyFill="0" applyAlignment="0" applyProtection="0"/>
  </cellStyleXfs>
  <cellXfs count="152">
    <xf numFmtId="0" fontId="0" fillId="0" borderId="0" xfId="0"/>
    <xf numFmtId="2" fontId="2" fillId="3" borderId="1" xfId="0" applyNumberFormat="1" applyFont="1" applyFill="1" applyBorder="1" applyAlignment="1">
      <alignment horizontal="center" vertical="center"/>
    </xf>
    <xf numFmtId="2" fontId="0" fillId="0" borderId="0" xfId="0" applyNumberFormat="1"/>
    <xf numFmtId="3" fontId="2" fillId="3" borderId="1" xfId="0" applyNumberFormat="1" applyFont="1" applyFill="1" applyBorder="1" applyAlignment="1">
      <alignment horizontal="center" vertical="center"/>
    </xf>
    <xf numFmtId="0" fontId="0" fillId="0" borderId="0" xfId="0"/>
    <xf numFmtId="0" fontId="0" fillId="3" borderId="1" xfId="0" applyFont="1" applyFill="1" applyBorder="1"/>
    <xf numFmtId="0" fontId="5" fillId="3" borderId="1" xfId="1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center" vertical="center"/>
    </xf>
    <xf numFmtId="0" fontId="0" fillId="0" borderId="0" xfId="0" applyFill="1"/>
    <xf numFmtId="22" fontId="2" fillId="0" borderId="0" xfId="0" applyNumberFormat="1" applyFont="1" applyFill="1" applyBorder="1" applyAlignment="1">
      <alignment horizontal="center" vertical="center"/>
    </xf>
    <xf numFmtId="0" fontId="0" fillId="0" borderId="0" xfId="0" applyNumberFormat="1"/>
    <xf numFmtId="166" fontId="33" fillId="5" borderId="14" xfId="0" applyNumberFormat="1" applyFont="1" applyFill="1" applyBorder="1" applyAlignment="1">
      <alignment horizontal="center" vertical="center" wrapText="1"/>
    </xf>
    <xf numFmtId="164" fontId="32" fillId="3" borderId="14" xfId="0" applyNumberFormat="1" applyFont="1" applyFill="1" applyBorder="1" applyAlignment="1">
      <alignment horizontal="center" vertical="center"/>
    </xf>
    <xf numFmtId="164" fontId="32" fillId="3" borderId="13" xfId="0" applyNumberFormat="1" applyFont="1" applyFill="1" applyBorder="1" applyAlignment="1">
      <alignment horizontal="center" vertical="center"/>
    </xf>
    <xf numFmtId="164" fontId="32" fillId="3" borderId="10" xfId="0" applyNumberFormat="1" applyFont="1" applyFill="1" applyBorder="1" applyAlignment="1">
      <alignment horizontal="center" vertical="center"/>
    </xf>
    <xf numFmtId="0" fontId="33" fillId="5" borderId="7" xfId="0" applyFont="1" applyFill="1" applyBorder="1" applyAlignment="1">
      <alignment horizontal="center"/>
    </xf>
    <xf numFmtId="0" fontId="33" fillId="5" borderId="17" xfId="0" applyFont="1" applyFill="1" applyBorder="1" applyAlignment="1">
      <alignment horizontal="center"/>
    </xf>
    <xf numFmtId="0" fontId="33" fillId="5" borderId="29" xfId="0" applyFont="1" applyFill="1" applyBorder="1" applyAlignment="1">
      <alignment horizontal="center"/>
    </xf>
    <xf numFmtId="0" fontId="33" fillId="5" borderId="8" xfId="0" applyFont="1" applyFill="1" applyBorder="1" applyAlignment="1">
      <alignment horizontal="center"/>
    </xf>
    <xf numFmtId="166" fontId="33" fillId="5" borderId="18" xfId="0" applyNumberFormat="1" applyFont="1" applyFill="1" applyBorder="1" applyAlignment="1">
      <alignment horizontal="center" vertical="center" wrapText="1"/>
    </xf>
    <xf numFmtId="166" fontId="33" fillId="5" borderId="13" xfId="0" applyNumberFormat="1" applyFont="1" applyFill="1" applyBorder="1" applyAlignment="1">
      <alignment horizontal="center" vertical="center" wrapText="1"/>
    </xf>
    <xf numFmtId="166" fontId="33" fillId="5" borderId="12" xfId="0" applyNumberFormat="1" applyFont="1" applyFill="1" applyBorder="1" applyAlignment="1">
      <alignment horizontal="center" vertical="center" wrapText="1"/>
    </xf>
    <xf numFmtId="0" fontId="32" fillId="0" borderId="0" xfId="0" applyFont="1"/>
    <xf numFmtId="0" fontId="0" fillId="40" borderId="0" xfId="0" applyFill="1"/>
    <xf numFmtId="1" fontId="2" fillId="3" borderId="1" xfId="0" applyNumberFormat="1" applyFont="1" applyFill="1" applyBorder="1" applyAlignment="1">
      <alignment horizontal="center" vertical="center"/>
    </xf>
    <xf numFmtId="170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/>
    <xf numFmtId="0" fontId="2" fillId="3" borderId="1" xfId="0" applyFont="1" applyFill="1" applyBorder="1" applyAlignment="1">
      <alignment horizontal="center"/>
    </xf>
    <xf numFmtId="1" fontId="0" fillId="0" borderId="0" xfId="0" applyNumberFormat="1"/>
    <xf numFmtId="170" fontId="2" fillId="3" borderId="1" xfId="0" applyNumberFormat="1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/>
    </xf>
    <xf numFmtId="172" fontId="0" fillId="3" borderId="1" xfId="0" applyNumberFormat="1" applyFont="1" applyFill="1" applyBorder="1"/>
    <xf numFmtId="0" fontId="6" fillId="3" borderId="30" xfId="1" applyFont="1" applyFill="1" applyBorder="1" applyAlignment="1">
      <alignment horizontal="left" vertical="center"/>
    </xf>
    <xf numFmtId="0" fontId="0" fillId="3" borderId="0" xfId="0" applyFill="1"/>
    <xf numFmtId="172" fontId="35" fillId="3" borderId="1" xfId="0" applyNumberFormat="1" applyFont="1" applyFill="1" applyBorder="1" applyAlignment="1">
      <alignment horizontal="center" vertical="center"/>
    </xf>
    <xf numFmtId="172" fontId="0" fillId="0" borderId="0" xfId="0" applyNumberFormat="1"/>
    <xf numFmtId="3" fontId="32" fillId="3" borderId="13" xfId="0" applyNumberFormat="1" applyFont="1" applyFill="1" applyBorder="1" applyAlignment="1">
      <alignment horizontal="center" vertical="center"/>
    </xf>
    <xf numFmtId="0" fontId="5" fillId="3" borderId="3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5" fillId="6" borderId="34" xfId="1" applyFont="1" applyFill="1" applyBorder="1" applyAlignment="1">
      <alignment horizontal="right" vertical="center"/>
    </xf>
    <xf numFmtId="0" fontId="5" fillId="6" borderId="35" xfId="1" applyFont="1" applyFill="1" applyBorder="1" applyAlignment="1">
      <alignment horizontal="right" vertical="center"/>
    </xf>
    <xf numFmtId="0" fontId="5" fillId="6" borderId="36" xfId="1" applyFont="1" applyFill="1" applyBorder="1" applyAlignment="1">
      <alignment horizontal="left" vertical="center"/>
    </xf>
    <xf numFmtId="0" fontId="5" fillId="6" borderId="37" xfId="1" applyFont="1" applyFill="1" applyBorder="1" applyAlignment="1">
      <alignment horizontal="left" vertical="center"/>
    </xf>
    <xf numFmtId="0" fontId="6" fillId="6" borderId="37" xfId="1" applyFont="1" applyFill="1" applyBorder="1" applyAlignment="1">
      <alignment horizontal="left" vertical="center"/>
    </xf>
    <xf numFmtId="0" fontId="5" fillId="6" borderId="38" xfId="1" applyFont="1" applyFill="1" applyBorder="1" applyAlignment="1">
      <alignment horizontal="left" vertical="center"/>
    </xf>
    <xf numFmtId="0" fontId="5" fillId="3" borderId="10" xfId="0" applyFont="1" applyFill="1" applyBorder="1" applyAlignment="1">
      <alignment horizontal="center" vertical="center"/>
    </xf>
    <xf numFmtId="0" fontId="5" fillId="6" borderId="34" xfId="1" applyFont="1" applyFill="1" applyBorder="1" applyAlignment="1">
      <alignment horizontal="left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35" fillId="3" borderId="1" xfId="0" applyFont="1" applyFill="1" applyBorder="1" applyAlignment="1">
      <alignment horizontal="center" vertical="center"/>
    </xf>
    <xf numFmtId="14" fontId="35" fillId="3" borderId="1" xfId="0" applyNumberFormat="1" applyFont="1" applyFill="1" applyBorder="1" applyAlignment="1">
      <alignment horizontal="center" vertical="center" wrapText="1"/>
    </xf>
    <xf numFmtId="20" fontId="35" fillId="3" borderId="1" xfId="0" applyNumberFormat="1" applyFont="1" applyFill="1" applyBorder="1" applyAlignment="1">
      <alignment horizontal="center" vertical="center" wrapText="1"/>
    </xf>
    <xf numFmtId="172" fontId="35" fillId="3" borderId="13" xfId="0" applyNumberFormat="1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35" fillId="3" borderId="13" xfId="0" applyFont="1" applyFill="1" applyBorder="1" applyAlignment="1">
      <alignment horizontal="center" vertical="center"/>
    </xf>
    <xf numFmtId="0" fontId="36" fillId="0" borderId="0" xfId="0" applyFont="1"/>
    <xf numFmtId="173" fontId="2" fillId="3" borderId="1" xfId="0" applyNumberFormat="1" applyFont="1" applyFill="1" applyBorder="1" applyAlignment="1">
      <alignment horizontal="right" vertical="center"/>
    </xf>
    <xf numFmtId="164" fontId="32" fillId="3" borderId="1" xfId="0" applyNumberFormat="1" applyFont="1" applyFill="1" applyBorder="1" applyAlignment="1">
      <alignment horizontal="center" vertical="center"/>
    </xf>
    <xf numFmtId="165" fontId="32" fillId="3" borderId="1" xfId="0" applyNumberFormat="1" applyFont="1" applyFill="1" applyBorder="1" applyAlignment="1">
      <alignment horizontal="center" vertical="center"/>
    </xf>
    <xf numFmtId="0" fontId="34" fillId="6" borderId="9" xfId="0" applyFont="1" applyFill="1" applyBorder="1" applyAlignment="1">
      <alignment horizontal="left" vertical="center"/>
    </xf>
    <xf numFmtId="0" fontId="34" fillId="6" borderId="39" xfId="0" applyFont="1" applyFill="1" applyBorder="1" applyAlignment="1">
      <alignment horizontal="left" vertical="center"/>
    </xf>
    <xf numFmtId="164" fontId="32" fillId="3" borderId="31" xfId="0" applyNumberFormat="1" applyFont="1" applyFill="1" applyBorder="1" applyAlignment="1">
      <alignment horizontal="center" vertical="center"/>
    </xf>
    <xf numFmtId="165" fontId="32" fillId="3" borderId="31" xfId="0" applyNumberFormat="1" applyFont="1" applyFill="1" applyBorder="1" applyAlignment="1">
      <alignment horizontal="center" vertical="center"/>
    </xf>
    <xf numFmtId="0" fontId="34" fillId="6" borderId="12" xfId="0" applyFont="1" applyFill="1" applyBorder="1" applyAlignment="1">
      <alignment horizontal="left" vertical="center"/>
    </xf>
    <xf numFmtId="14" fontId="2" fillId="0" borderId="4" xfId="0" applyNumberFormat="1" applyFont="1" applyFill="1" applyBorder="1" applyAlignment="1">
      <alignment horizontal="center" vertical="center" wrapText="1"/>
    </xf>
    <xf numFmtId="20" fontId="2" fillId="0" borderId="4" xfId="0" applyNumberFormat="1" applyFont="1" applyFill="1" applyBorder="1" applyAlignment="1">
      <alignment horizontal="center" vertical="center" wrapText="1"/>
    </xf>
    <xf numFmtId="0" fontId="35" fillId="0" borderId="4" xfId="0" applyFont="1" applyFill="1" applyBorder="1" applyAlignment="1">
      <alignment horizontal="center" vertical="center"/>
    </xf>
    <xf numFmtId="3" fontId="35" fillId="0" borderId="4" xfId="0" applyNumberFormat="1" applyFont="1" applyFill="1" applyBorder="1" applyAlignment="1">
      <alignment horizontal="center" vertical="center"/>
    </xf>
    <xf numFmtId="172" fontId="35" fillId="0" borderId="4" xfId="0" applyNumberFormat="1" applyFont="1" applyFill="1" applyBorder="1" applyAlignment="1">
      <alignment horizontal="center" vertical="center"/>
    </xf>
    <xf numFmtId="2" fontId="35" fillId="0" borderId="32" xfId="0" applyNumberFormat="1" applyFont="1" applyFill="1" applyBorder="1" applyAlignment="1">
      <alignment horizontal="center" vertical="center"/>
    </xf>
    <xf numFmtId="0" fontId="0" fillId="0" borderId="1" xfId="0" applyFont="1" applyFill="1" applyBorder="1"/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0" fillId="0" borderId="0" xfId="0" quotePrefix="1"/>
    <xf numFmtId="0" fontId="5" fillId="3" borderId="9" xfId="0" applyFont="1" applyFill="1" applyBorder="1" applyAlignment="1">
      <alignment horizontal="center" vertical="center"/>
    </xf>
    <xf numFmtId="0" fontId="5" fillId="3" borderId="39" xfId="0" applyFont="1" applyFill="1" applyBorder="1" applyAlignment="1">
      <alignment horizontal="center" vertical="center"/>
    </xf>
    <xf numFmtId="0" fontId="5" fillId="3" borderId="40" xfId="0" applyFont="1" applyFill="1" applyBorder="1" applyAlignment="1">
      <alignment horizontal="center" vertical="center"/>
    </xf>
    <xf numFmtId="0" fontId="6" fillId="3" borderId="40" xfId="0" applyFont="1" applyFill="1" applyBorder="1" applyAlignment="1">
      <alignment horizontal="center" vertical="center"/>
    </xf>
    <xf numFmtId="0" fontId="2" fillId="3" borderId="39" xfId="0" applyFont="1" applyFill="1" applyBorder="1" applyAlignment="1">
      <alignment horizontal="center" vertical="center"/>
    </xf>
    <xf numFmtId="0" fontId="2" fillId="3" borderId="40" xfId="0" applyFont="1" applyFill="1" applyBorder="1" applyAlignment="1">
      <alignment horizontal="center" vertical="center"/>
    </xf>
    <xf numFmtId="0" fontId="35" fillId="3" borderId="40" xfId="0" applyFont="1" applyFill="1" applyBorder="1" applyAlignment="1">
      <alignment horizontal="center" vertical="center"/>
    </xf>
    <xf numFmtId="14" fontId="2" fillId="3" borderId="39" xfId="0" applyNumberFormat="1" applyFont="1" applyFill="1" applyBorder="1" applyAlignment="1">
      <alignment horizontal="center" vertical="center"/>
    </xf>
    <xf numFmtId="14" fontId="35" fillId="3" borderId="40" xfId="0" applyNumberFormat="1" applyFont="1" applyFill="1" applyBorder="1" applyAlignment="1">
      <alignment horizontal="center" vertical="center" wrapText="1"/>
    </xf>
    <xf numFmtId="20" fontId="2" fillId="3" borderId="39" xfId="0" applyNumberFormat="1" applyFont="1" applyFill="1" applyBorder="1" applyAlignment="1">
      <alignment horizontal="center" vertical="center"/>
    </xf>
    <xf numFmtId="20" fontId="2" fillId="3" borderId="40" xfId="0" applyNumberFormat="1" applyFont="1" applyFill="1" applyBorder="1" applyAlignment="1">
      <alignment horizontal="center" vertical="center" wrapText="1"/>
    </xf>
    <xf numFmtId="20" fontId="35" fillId="3" borderId="40" xfId="0" applyNumberFormat="1" applyFont="1" applyFill="1" applyBorder="1" applyAlignment="1">
      <alignment horizontal="center" vertical="center" wrapText="1"/>
    </xf>
    <xf numFmtId="3" fontId="35" fillId="3" borderId="39" xfId="0" applyNumberFormat="1" applyFont="1" applyFill="1" applyBorder="1" applyAlignment="1">
      <alignment horizontal="center" vertical="center"/>
    </xf>
    <xf numFmtId="3" fontId="35" fillId="3" borderId="40" xfId="0" applyNumberFormat="1" applyFont="1" applyFill="1" applyBorder="1" applyAlignment="1">
      <alignment horizontal="center" vertical="center"/>
    </xf>
    <xf numFmtId="172" fontId="35" fillId="3" borderId="40" xfId="0" applyNumberFormat="1" applyFont="1" applyFill="1" applyBorder="1" applyAlignment="1">
      <alignment horizontal="center" vertical="center"/>
    </xf>
    <xf numFmtId="171" fontId="35" fillId="3" borderId="40" xfId="0" applyNumberFormat="1" applyFont="1" applyFill="1" applyBorder="1" applyAlignment="1">
      <alignment horizontal="center" vertical="center"/>
    </xf>
    <xf numFmtId="172" fontId="2" fillId="3" borderId="1" xfId="0" applyNumberFormat="1" applyFont="1" applyFill="1" applyBorder="1" applyAlignment="1">
      <alignment horizontal="center" vertical="center"/>
    </xf>
    <xf numFmtId="0" fontId="5" fillId="4" borderId="6" xfId="1" applyFont="1" applyFill="1" applyBorder="1" applyAlignment="1">
      <alignment horizontal="right" vertical="center" wrapText="1"/>
    </xf>
    <xf numFmtId="0" fontId="5" fillId="4" borderId="5" xfId="1" applyFont="1" applyFill="1" applyBorder="1" applyAlignment="1">
      <alignment horizontal="right" vertical="center" wrapText="1"/>
    </xf>
    <xf numFmtId="0" fontId="5" fillId="4" borderId="6" xfId="1" applyFont="1" applyFill="1" applyBorder="1" applyAlignment="1">
      <alignment horizontal="center" vertical="center"/>
    </xf>
    <xf numFmtId="0" fontId="5" fillId="4" borderId="5" xfId="1" applyFont="1" applyFill="1" applyBorder="1" applyAlignment="1">
      <alignment horizontal="center" vertical="center"/>
    </xf>
    <xf numFmtId="0" fontId="5" fillId="6" borderId="41" xfId="1" applyFont="1" applyFill="1" applyBorder="1" applyAlignment="1">
      <alignment horizontal="center" vertical="center"/>
    </xf>
    <xf numFmtId="0" fontId="5" fillId="6" borderId="42" xfId="1" applyFont="1" applyFill="1" applyBorder="1" applyAlignment="1">
      <alignment horizontal="center" vertical="center"/>
    </xf>
    <xf numFmtId="0" fontId="0" fillId="0" borderId="40" xfId="0" applyBorder="1"/>
    <xf numFmtId="0" fontId="2" fillId="0" borderId="40" xfId="0" applyFont="1" applyFill="1" applyBorder="1" applyAlignment="1">
      <alignment horizontal="center" vertical="center"/>
    </xf>
    <xf numFmtId="0" fontId="0" fillId="0" borderId="40" xfId="0" applyFill="1" applyBorder="1"/>
    <xf numFmtId="22" fontId="2" fillId="0" borderId="40" xfId="0" applyNumberFormat="1" applyFont="1" applyFill="1" applyBorder="1" applyAlignment="1">
      <alignment horizontal="center" vertical="center"/>
    </xf>
    <xf numFmtId="0" fontId="0" fillId="0" borderId="40" xfId="0" applyNumberFormat="1" applyBorder="1"/>
    <xf numFmtId="171" fontId="2" fillId="3" borderId="1" xfId="0" applyNumberFormat="1" applyFont="1" applyFill="1" applyBorder="1" applyAlignment="1">
      <alignment horizontal="center" vertical="center"/>
    </xf>
    <xf numFmtId="172" fontId="2" fillId="3" borderId="39" xfId="0" applyNumberFormat="1" applyFont="1" applyFill="1" applyBorder="1" applyAlignment="1">
      <alignment horizontal="center" vertical="center"/>
    </xf>
    <xf numFmtId="172" fontId="0" fillId="3" borderId="1" xfId="0" applyNumberFormat="1" applyFont="1" applyFill="1" applyBorder="1" applyAlignment="1">
      <alignment horizontal="center" vertical="center"/>
    </xf>
    <xf numFmtId="173" fontId="2" fillId="3" borderId="1" xfId="0" applyNumberFormat="1" applyFont="1" applyFill="1" applyBorder="1" applyAlignment="1">
      <alignment horizontal="center" vertical="center"/>
    </xf>
    <xf numFmtId="171" fontId="2" fillId="3" borderId="1" xfId="0" applyNumberFormat="1" applyFont="1" applyFill="1" applyBorder="1" applyAlignment="1">
      <alignment horizontal="center"/>
    </xf>
    <xf numFmtId="172" fontId="2" fillId="0" borderId="1" xfId="0" applyNumberFormat="1" applyFont="1" applyFill="1" applyBorder="1" applyAlignment="1">
      <alignment horizontal="center" vertical="center"/>
    </xf>
    <xf numFmtId="0" fontId="2" fillId="0" borderId="39" xfId="0" applyFont="1" applyFill="1" applyBorder="1" applyAlignment="1">
      <alignment horizontal="center" vertical="center"/>
    </xf>
    <xf numFmtId="170" fontId="35" fillId="3" borderId="13" xfId="0" applyNumberFormat="1" applyFont="1" applyFill="1" applyBorder="1" applyAlignment="1">
      <alignment horizontal="center" vertical="center"/>
    </xf>
    <xf numFmtId="2" fontId="35" fillId="3" borderId="39" xfId="0" applyNumberFormat="1" applyFont="1" applyFill="1" applyBorder="1" applyAlignment="1">
      <alignment horizontal="center" vertical="center"/>
    </xf>
    <xf numFmtId="2" fontId="35" fillId="3" borderId="40" xfId="0" applyNumberFormat="1" applyFont="1" applyFill="1" applyBorder="1" applyAlignment="1">
      <alignment horizontal="center" vertical="center"/>
    </xf>
    <xf numFmtId="14" fontId="2" fillId="3" borderId="40" xfId="0" applyNumberFormat="1" applyFont="1" applyFill="1" applyBorder="1" applyAlignment="1">
      <alignment horizontal="center" vertical="center" wrapText="1"/>
    </xf>
    <xf numFmtId="22" fontId="0" fillId="0" borderId="0" xfId="0" applyNumberFormat="1"/>
    <xf numFmtId="3" fontId="0" fillId="0" borderId="0" xfId="0" applyNumberFormat="1"/>
    <xf numFmtId="3" fontId="35" fillId="0" borderId="1" xfId="0" applyNumberFormat="1" applyFont="1" applyFill="1" applyBorder="1" applyAlignment="1">
      <alignment horizontal="center" vertical="center"/>
    </xf>
    <xf numFmtId="2" fontId="35" fillId="0" borderId="13" xfId="0" applyNumberFormat="1" applyFont="1" applyFill="1" applyBorder="1" applyAlignment="1">
      <alignment horizontal="center" vertical="center"/>
    </xf>
    <xf numFmtId="170" fontId="35" fillId="0" borderId="13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4" fontId="32" fillId="3" borderId="10" xfId="0" applyNumberFormat="1" applyFont="1" applyFill="1" applyBorder="1" applyAlignment="1">
      <alignment horizontal="center" vertical="center"/>
    </xf>
    <xf numFmtId="174" fontId="32" fillId="3" borderId="11" xfId="0" applyNumberFormat="1" applyFont="1" applyFill="1" applyBorder="1" applyAlignment="1">
      <alignment horizontal="center" vertical="center"/>
    </xf>
    <xf numFmtId="3" fontId="0" fillId="0" borderId="40" xfId="0" applyNumberFormat="1" applyFill="1" applyBorder="1"/>
    <xf numFmtId="0" fontId="0" fillId="0" borderId="40" xfId="0" applyBorder="1" applyAlignment="1">
      <alignment horizontal="center"/>
    </xf>
    <xf numFmtId="172" fontId="35" fillId="0" borderId="40" xfId="0" applyNumberFormat="1" applyFont="1" applyFill="1" applyBorder="1" applyAlignment="1">
      <alignment horizontal="center" vertical="center"/>
    </xf>
    <xf numFmtId="172" fontId="2" fillId="3" borderId="12" xfId="0" applyNumberFormat="1" applyFont="1" applyFill="1" applyBorder="1" applyAlignment="1">
      <alignment horizontal="center" vertical="center"/>
    </xf>
    <xf numFmtId="22" fontId="35" fillId="0" borderId="40" xfId="0" applyNumberFormat="1" applyFont="1" applyFill="1" applyBorder="1" applyAlignment="1">
      <alignment horizontal="center" vertical="center"/>
    </xf>
    <xf numFmtId="17" fontId="5" fillId="0" borderId="43" xfId="1" applyNumberFormat="1" applyFont="1" applyFill="1" applyBorder="1" applyAlignment="1">
      <alignment horizontal="center" vertical="center"/>
    </xf>
    <xf numFmtId="17" fontId="5" fillId="0" borderId="44" xfId="1" applyNumberFormat="1" applyFont="1" applyFill="1" applyBorder="1" applyAlignment="1">
      <alignment horizontal="center" vertical="center"/>
    </xf>
    <xf numFmtId="17" fontId="5" fillId="0" borderId="45" xfId="1" applyNumberFormat="1" applyFont="1" applyFill="1" applyBorder="1" applyAlignment="1">
      <alignment horizontal="center" vertical="center"/>
    </xf>
    <xf numFmtId="17" fontId="5" fillId="0" borderId="43" xfId="1" quotePrefix="1" applyNumberFormat="1" applyFont="1" applyFill="1" applyBorder="1" applyAlignment="1">
      <alignment horizontal="center" vertical="center"/>
    </xf>
    <xf numFmtId="17" fontId="5" fillId="0" borderId="44" xfId="1" quotePrefix="1" applyNumberFormat="1" applyFont="1" applyFill="1" applyBorder="1" applyAlignment="1">
      <alignment horizontal="center" vertical="center"/>
    </xf>
    <xf numFmtId="17" fontId="5" fillId="0" borderId="45" xfId="1" quotePrefix="1" applyNumberFormat="1" applyFont="1" applyFill="1" applyBorder="1" applyAlignment="1">
      <alignment horizontal="center" vertical="center"/>
    </xf>
    <xf numFmtId="0" fontId="0" fillId="0" borderId="40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6" fillId="0" borderId="4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33" fillId="5" borderId="9" xfId="0" applyFont="1" applyFill="1" applyBorder="1" applyAlignment="1">
      <alignment horizontal="center" vertical="center"/>
    </xf>
    <xf numFmtId="0" fontId="33" fillId="5" borderId="11" xfId="0" applyFont="1" applyFill="1" applyBorder="1" applyAlignment="1">
      <alignment horizontal="center" vertical="center"/>
    </xf>
    <xf numFmtId="0" fontId="33" fillId="5" borderId="16" xfId="0" applyFont="1" applyFill="1" applyBorder="1" applyAlignment="1">
      <alignment horizontal="center" vertical="center"/>
    </xf>
    <xf numFmtId="0" fontId="33" fillId="5" borderId="15" xfId="0" applyFont="1" applyFill="1" applyBorder="1" applyAlignment="1">
      <alignment horizontal="center" vertical="center"/>
    </xf>
    <xf numFmtId="0" fontId="5" fillId="4" borderId="2" xfId="1" applyFont="1" applyFill="1" applyBorder="1" applyAlignment="1">
      <alignment horizontal="center" vertical="center"/>
    </xf>
    <xf numFmtId="0" fontId="5" fillId="4" borderId="3" xfId="1" applyFont="1" applyFill="1" applyBorder="1" applyAlignment="1">
      <alignment horizontal="center" vertical="center"/>
    </xf>
    <xf numFmtId="0" fontId="5" fillId="4" borderId="4" xfId="1" applyFont="1" applyFill="1" applyBorder="1" applyAlignment="1">
      <alignment horizontal="center" vertical="center"/>
    </xf>
    <xf numFmtId="0" fontId="5" fillId="4" borderId="6" xfId="1" applyFont="1" applyFill="1" applyBorder="1" applyAlignment="1">
      <alignment horizontal="right" vertical="center" wrapText="1"/>
    </xf>
    <xf numFmtId="0" fontId="5" fillId="4" borderId="5" xfId="1" applyFont="1" applyFill="1" applyBorder="1" applyAlignment="1">
      <alignment horizontal="right" vertical="center" wrapText="1"/>
    </xf>
    <xf numFmtId="0" fontId="5" fillId="4" borderId="6" xfId="1" applyFont="1" applyFill="1" applyBorder="1" applyAlignment="1">
      <alignment horizontal="center" vertical="center"/>
    </xf>
    <xf numFmtId="0" fontId="5" fillId="4" borderId="5" xfId="1" applyFont="1" applyFill="1" applyBorder="1" applyAlignment="1">
      <alignment horizontal="center" vertical="center"/>
    </xf>
  </cellXfs>
  <cellStyles count="92">
    <cellStyle name="_x0001__x0004__x0001_” " xfId="4"/>
    <cellStyle name="20% - Énfasis1" xfId="1" builtinId="30"/>
    <cellStyle name="20% - Énfasis1 2" xfId="5"/>
    <cellStyle name="20% - Énfasis2 2" xfId="6"/>
    <cellStyle name="20% - Énfasis3 2" xfId="7"/>
    <cellStyle name="20% - Énfasis4 2" xfId="8"/>
    <cellStyle name="20% - Énfasis5 2" xfId="9"/>
    <cellStyle name="20% - Énfasis6 2" xfId="10"/>
    <cellStyle name="40% - Énfasis1 2" xfId="11"/>
    <cellStyle name="40% - Énfasis2 2" xfId="12"/>
    <cellStyle name="40% - Énfasis3 2" xfId="13"/>
    <cellStyle name="40% - Énfasis4 2" xfId="14"/>
    <cellStyle name="40% - Énfasis5 2" xfId="15"/>
    <cellStyle name="40% - Énfasis6 2" xfId="16"/>
    <cellStyle name="60% - Énfasis1 2" xfId="17"/>
    <cellStyle name="60% - Énfasis2 2" xfId="18"/>
    <cellStyle name="60% - Énfasis3 2" xfId="19"/>
    <cellStyle name="60% - Énfasis4 2" xfId="20"/>
    <cellStyle name="60% - Énfasis5 2" xfId="21"/>
    <cellStyle name="60% - Énfasis6 2" xfId="22"/>
    <cellStyle name="Buena 2" xfId="23"/>
    <cellStyle name="Cálculo 2" xfId="24"/>
    <cellStyle name="Celda de comprobación 2" xfId="25"/>
    <cellStyle name="Celda vinculada 2" xfId="26"/>
    <cellStyle name="Encabezado 4 2" xfId="27"/>
    <cellStyle name="Énfasis1 2" xfId="28"/>
    <cellStyle name="Énfasis2 2" xfId="29"/>
    <cellStyle name="Énfasis3 2" xfId="30"/>
    <cellStyle name="Énfasis4 2" xfId="31"/>
    <cellStyle name="Énfasis5 2" xfId="32"/>
    <cellStyle name="Énfasis6 2" xfId="33"/>
    <cellStyle name="Entrada 2" xfId="34"/>
    <cellStyle name="Estilo 1" xfId="35"/>
    <cellStyle name="Hipervínculo" xfId="3"/>
    <cellStyle name="Incorrecto 2" xfId="36"/>
    <cellStyle name="Millares 2" xfId="37"/>
    <cellStyle name="Neutral 2" xfId="38"/>
    <cellStyle name="Normal" xfId="0" builtinId="0"/>
    <cellStyle name="Normal 10 3" xfId="39"/>
    <cellStyle name="Normal 11" xfId="2"/>
    <cellStyle name="Normal 2" xfId="40"/>
    <cellStyle name="Normal 3" xfId="41"/>
    <cellStyle name="Normal 4" xfId="42"/>
    <cellStyle name="Notas 2" xfId="43"/>
    <cellStyle name="Porcentaje 2" xfId="44"/>
    <cellStyle name="Porcentual 2" xfId="45"/>
    <cellStyle name="Salida 2" xfId="46"/>
    <cellStyle name="SAPBEXaggData" xfId="47"/>
    <cellStyle name="SAPBEXaggDataEmph" xfId="48"/>
    <cellStyle name="SAPBEXaggItem" xfId="49"/>
    <cellStyle name="SAPBEXaggItemX" xfId="50"/>
    <cellStyle name="SAPBEXchaText" xfId="51"/>
    <cellStyle name="SAPBEXexcBad7" xfId="52"/>
    <cellStyle name="SAPBEXexcBad8" xfId="53"/>
    <cellStyle name="SAPBEXexcBad9" xfId="54"/>
    <cellStyle name="SAPBEXexcCritical4" xfId="55"/>
    <cellStyle name="SAPBEXexcCritical5" xfId="56"/>
    <cellStyle name="SAPBEXexcCritical6" xfId="57"/>
    <cellStyle name="SAPBEXexcGood1" xfId="58"/>
    <cellStyle name="SAPBEXexcGood2" xfId="59"/>
    <cellStyle name="SAPBEXexcGood3" xfId="60"/>
    <cellStyle name="SAPBEXfilterDrill" xfId="61"/>
    <cellStyle name="SAPBEXfilterItem" xfId="62"/>
    <cellStyle name="SAPBEXfilterText" xfId="63"/>
    <cellStyle name="SAPBEXformats" xfId="64"/>
    <cellStyle name="SAPBEXheaderItem" xfId="65"/>
    <cellStyle name="SAPBEXheaderText" xfId="66"/>
    <cellStyle name="SAPBEXHLevel0" xfId="67"/>
    <cellStyle name="SAPBEXHLevel0X" xfId="68"/>
    <cellStyle name="SAPBEXHLevel1" xfId="69"/>
    <cellStyle name="SAPBEXHLevel1X" xfId="70"/>
    <cellStyle name="SAPBEXHLevel2" xfId="71"/>
    <cellStyle name="SAPBEXHLevel2X" xfId="72"/>
    <cellStyle name="SAPBEXHLevel3" xfId="73"/>
    <cellStyle name="SAPBEXHLevel3X" xfId="74"/>
    <cellStyle name="SAPBEXresData" xfId="75"/>
    <cellStyle name="SAPBEXresDataEmph" xfId="76"/>
    <cellStyle name="SAPBEXresItem" xfId="77"/>
    <cellStyle name="SAPBEXresItemX" xfId="78"/>
    <cellStyle name="SAPBEXstdData" xfId="79"/>
    <cellStyle name="SAPBEXstdDataEmph" xfId="80"/>
    <cellStyle name="SAPBEXstdItem" xfId="81"/>
    <cellStyle name="SAPBEXstdItemX" xfId="82"/>
    <cellStyle name="SAPBEXtitle" xfId="83"/>
    <cellStyle name="SAPBEXundefined" xfId="84"/>
    <cellStyle name="Texto de advertencia 2" xfId="85"/>
    <cellStyle name="Texto explicativo 2" xfId="86"/>
    <cellStyle name="Título 1 2" xfId="87"/>
    <cellStyle name="Título 2 2" xfId="88"/>
    <cellStyle name="Título 3 2" xfId="89"/>
    <cellStyle name="Título 4" xfId="90"/>
    <cellStyle name="Total 2" xfId="9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IF/00%20Informe%20DS-28%20dic-2015%20a%20SMA/2019/06%20Informe%20DS-28%20Junio%202019/Resumen%20tiempos%20de%20operaci&#243;n%20Ener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"/>
      <sheetName val="resumen informe"/>
    </sheetNames>
    <sheetDataSet>
      <sheetData sheetId="0">
        <row r="37">
          <cell r="B37">
            <v>457.90888888912741</v>
          </cell>
        </row>
        <row r="109">
          <cell r="B109">
            <v>592.74111111089587</v>
          </cell>
        </row>
        <row r="129">
          <cell r="B129">
            <v>600.20222222234588</v>
          </cell>
        </row>
        <row r="137">
          <cell r="B137">
            <v>647.02500000031432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B1:L62"/>
  <sheetViews>
    <sheetView zoomScaleNormal="100" workbookViewId="0"/>
  </sheetViews>
  <sheetFormatPr baseColWidth="10" defaultRowHeight="15" x14ac:dyDescent="0.25"/>
  <cols>
    <col min="2" max="2" width="47.85546875" bestFit="1" customWidth="1"/>
    <col min="3" max="3" width="18.28515625" customWidth="1"/>
    <col min="4" max="4" width="17.140625" customWidth="1"/>
    <col min="5" max="5" width="18" bestFit="1" customWidth="1"/>
    <col min="6" max="6" width="16" bestFit="1" customWidth="1"/>
    <col min="7" max="7" width="16.42578125" bestFit="1" customWidth="1"/>
    <col min="8" max="8" width="17.140625" bestFit="1" customWidth="1"/>
    <col min="9" max="9" width="14.140625" customWidth="1"/>
    <col min="10" max="11" width="13.140625" customWidth="1"/>
  </cols>
  <sheetData>
    <row r="1" spans="2:11" ht="15.75" thickBot="1" x14ac:dyDescent="0.3">
      <c r="B1" s="23" t="s">
        <v>81</v>
      </c>
    </row>
    <row r="2" spans="2:11" ht="15.75" thickBot="1" x14ac:dyDescent="0.3">
      <c r="B2" s="40" t="s">
        <v>0</v>
      </c>
      <c r="C2" s="132" t="s">
        <v>87</v>
      </c>
      <c r="D2" s="133"/>
      <c r="E2" s="133"/>
      <c r="F2" s="134"/>
      <c r="G2" s="4"/>
      <c r="H2" s="4"/>
      <c r="I2" s="4"/>
      <c r="J2" s="4"/>
      <c r="K2" s="4"/>
    </row>
    <row r="3" spans="2:11" ht="15.75" thickBot="1" x14ac:dyDescent="0.3">
      <c r="B3" s="41" t="s">
        <v>1</v>
      </c>
      <c r="C3" s="98" t="s">
        <v>25</v>
      </c>
      <c r="D3" s="99" t="s">
        <v>25</v>
      </c>
      <c r="E3" s="99" t="s">
        <v>26</v>
      </c>
      <c r="F3" s="99" t="s">
        <v>26</v>
      </c>
      <c r="G3" s="4"/>
      <c r="H3" s="4"/>
      <c r="I3" s="4"/>
      <c r="J3" s="4"/>
      <c r="K3" s="4"/>
    </row>
    <row r="4" spans="2:11" x14ac:dyDescent="0.25">
      <c r="B4" s="42" t="s">
        <v>2</v>
      </c>
      <c r="C4" s="37" t="s">
        <v>3</v>
      </c>
      <c r="D4" s="48" t="s">
        <v>4</v>
      </c>
      <c r="E4" s="48" t="s">
        <v>3</v>
      </c>
      <c r="F4" s="48" t="s">
        <v>4</v>
      </c>
      <c r="G4" s="4"/>
      <c r="H4" s="4"/>
      <c r="I4" s="4"/>
      <c r="J4" s="4"/>
      <c r="K4" s="4"/>
    </row>
    <row r="5" spans="2:11" x14ac:dyDescent="0.25">
      <c r="B5" s="43" t="s">
        <v>6</v>
      </c>
      <c r="C5" s="38" t="s">
        <v>7</v>
      </c>
      <c r="D5" s="49" t="s">
        <v>8</v>
      </c>
      <c r="E5" s="49" t="s">
        <v>7</v>
      </c>
      <c r="F5" s="49" t="s">
        <v>8</v>
      </c>
      <c r="G5" s="4"/>
      <c r="H5" s="4"/>
      <c r="I5" s="4"/>
      <c r="J5" s="4"/>
      <c r="K5" s="4"/>
    </row>
    <row r="6" spans="2:11" x14ac:dyDescent="0.25">
      <c r="B6" s="44" t="s">
        <v>10</v>
      </c>
      <c r="C6" s="39" t="s">
        <v>30</v>
      </c>
      <c r="D6" s="50" t="s">
        <v>30</v>
      </c>
      <c r="E6" s="50" t="s">
        <v>30</v>
      </c>
      <c r="F6" s="50" t="s">
        <v>30</v>
      </c>
      <c r="G6" s="4"/>
      <c r="H6" s="4"/>
      <c r="I6" s="4"/>
      <c r="J6" s="4"/>
      <c r="K6" s="4"/>
    </row>
    <row r="7" spans="2:11" x14ac:dyDescent="0.25">
      <c r="B7" s="44" t="s">
        <v>11</v>
      </c>
      <c r="C7" s="39" t="s">
        <v>30</v>
      </c>
      <c r="D7" s="50" t="s">
        <v>30</v>
      </c>
      <c r="E7" s="50" t="s">
        <v>30</v>
      </c>
      <c r="F7" s="50" t="s">
        <v>30</v>
      </c>
      <c r="G7" s="4"/>
      <c r="H7" s="4"/>
      <c r="I7" s="4"/>
      <c r="J7" s="4"/>
      <c r="K7" s="4"/>
    </row>
    <row r="8" spans="2:11" x14ac:dyDescent="0.25">
      <c r="B8" s="44" t="s">
        <v>12</v>
      </c>
      <c r="C8" s="39">
        <v>3</v>
      </c>
      <c r="D8" s="50">
        <v>3</v>
      </c>
      <c r="E8" s="50">
        <v>3</v>
      </c>
      <c r="F8" s="50">
        <v>3</v>
      </c>
      <c r="G8" s="4"/>
      <c r="H8" s="4"/>
      <c r="I8" s="4"/>
      <c r="J8" s="4"/>
      <c r="K8" s="4"/>
    </row>
    <row r="9" spans="2:11" ht="28.5" customHeight="1" x14ac:dyDescent="0.25">
      <c r="B9" s="44" t="s">
        <v>13</v>
      </c>
      <c r="C9" s="65" t="s">
        <v>88</v>
      </c>
      <c r="D9" s="51" t="str">
        <f t="shared" ref="D9:D17" si="0">+C9</f>
        <v>12-09-2019 y 13-09-2019</v>
      </c>
      <c r="E9" s="51">
        <v>43713</v>
      </c>
      <c r="F9" s="51">
        <f>+E9</f>
        <v>43713</v>
      </c>
      <c r="G9" s="4"/>
      <c r="H9" s="4"/>
      <c r="I9" s="4"/>
      <c r="J9" s="4"/>
      <c r="K9" s="4"/>
    </row>
    <row r="10" spans="2:11" ht="18" customHeight="1" x14ac:dyDescent="0.25">
      <c r="B10" s="44" t="s">
        <v>14</v>
      </c>
      <c r="C10" s="66" t="s">
        <v>89</v>
      </c>
      <c r="D10" s="66" t="str">
        <f t="shared" si="0"/>
        <v>17:00 y 10:00</v>
      </c>
      <c r="E10" s="52">
        <v>0.52083333333333337</v>
      </c>
      <c r="F10" s="52">
        <f t="shared" ref="F10:F19" si="1">+E10</f>
        <v>0.52083333333333337</v>
      </c>
      <c r="G10" s="4"/>
      <c r="H10" s="4"/>
      <c r="I10" s="4"/>
      <c r="J10" s="4"/>
      <c r="K10" s="4"/>
    </row>
    <row r="11" spans="2:11" x14ac:dyDescent="0.25">
      <c r="B11" s="44" t="s">
        <v>15</v>
      </c>
      <c r="C11" s="66" t="s">
        <v>90</v>
      </c>
      <c r="D11" s="66" t="str">
        <f t="shared" si="0"/>
        <v>18:30 y 13:05</v>
      </c>
      <c r="E11" s="52">
        <v>0.59305555555555556</v>
      </c>
      <c r="F11" s="52">
        <f t="shared" si="1"/>
        <v>0.59305555555555556</v>
      </c>
      <c r="G11" s="4"/>
      <c r="H11" s="4"/>
      <c r="I11" s="4"/>
      <c r="J11" s="4"/>
      <c r="K11" s="4"/>
    </row>
    <row r="12" spans="2:11" x14ac:dyDescent="0.25">
      <c r="B12" s="43" t="s">
        <v>16</v>
      </c>
      <c r="C12" s="67">
        <v>2.9</v>
      </c>
      <c r="D12" s="67">
        <f t="shared" si="0"/>
        <v>2.9</v>
      </c>
      <c r="E12" s="34">
        <v>1.2</v>
      </c>
      <c r="F12" s="34">
        <f t="shared" si="1"/>
        <v>1.2</v>
      </c>
      <c r="G12" s="4"/>
      <c r="H12" s="4"/>
      <c r="I12" s="4"/>
      <c r="J12" s="4"/>
      <c r="K12" s="4"/>
    </row>
    <row r="13" spans="2:11" x14ac:dyDescent="0.25">
      <c r="B13" s="44" t="s">
        <v>17</v>
      </c>
      <c r="C13" s="68">
        <v>174119</v>
      </c>
      <c r="D13" s="68">
        <f t="shared" si="0"/>
        <v>174119</v>
      </c>
      <c r="E13" s="118">
        <v>286863</v>
      </c>
      <c r="F13" s="118">
        <f t="shared" si="1"/>
        <v>286863</v>
      </c>
      <c r="G13" s="4"/>
      <c r="H13" s="4"/>
      <c r="I13" s="4"/>
      <c r="J13" s="4"/>
      <c r="K13" s="4"/>
    </row>
    <row r="14" spans="2:11" x14ac:dyDescent="0.25">
      <c r="B14" s="43" t="s">
        <v>18</v>
      </c>
      <c r="C14" s="67">
        <v>27</v>
      </c>
      <c r="D14" s="67">
        <f t="shared" si="0"/>
        <v>27</v>
      </c>
      <c r="E14" s="50">
        <v>27</v>
      </c>
      <c r="F14" s="50">
        <f t="shared" si="1"/>
        <v>27</v>
      </c>
      <c r="G14" s="4"/>
      <c r="H14" s="4"/>
      <c r="I14" s="4"/>
      <c r="J14" s="4"/>
      <c r="K14" s="4"/>
    </row>
    <row r="15" spans="2:11" x14ac:dyDescent="0.25">
      <c r="B15" s="43" t="s">
        <v>19</v>
      </c>
      <c r="C15" s="69">
        <v>9.8000000000000007</v>
      </c>
      <c r="D15" s="69">
        <f t="shared" si="0"/>
        <v>9.8000000000000007</v>
      </c>
      <c r="E15" s="50">
        <v>9.8000000000000007</v>
      </c>
      <c r="F15" s="50">
        <f t="shared" si="1"/>
        <v>9.8000000000000007</v>
      </c>
      <c r="G15" s="4"/>
      <c r="H15" s="4"/>
      <c r="I15" s="4"/>
      <c r="J15" s="4"/>
      <c r="K15" s="4"/>
    </row>
    <row r="16" spans="2:11" x14ac:dyDescent="0.25">
      <c r="B16" s="43" t="s">
        <v>20</v>
      </c>
      <c r="C16" s="69">
        <f>+AVERAGE(H44:H46)</f>
        <v>96.864123209521793</v>
      </c>
      <c r="D16" s="69">
        <f t="shared" si="0"/>
        <v>96.864123209521793</v>
      </c>
      <c r="E16" s="34">
        <f>+AVERAGE(H47:H49)</f>
        <v>98.784112563639098</v>
      </c>
      <c r="F16" s="34">
        <f t="shared" si="1"/>
        <v>98.784112563639098</v>
      </c>
      <c r="G16" s="4"/>
      <c r="H16" s="4"/>
      <c r="I16" s="4"/>
      <c r="J16" s="4"/>
      <c r="K16" s="4"/>
    </row>
    <row r="17" spans="2:12" x14ac:dyDescent="0.25">
      <c r="B17" s="44" t="s">
        <v>21</v>
      </c>
      <c r="C17" s="69">
        <v>95</v>
      </c>
      <c r="D17" s="34">
        <f t="shared" si="0"/>
        <v>95</v>
      </c>
      <c r="E17" s="50">
        <v>98</v>
      </c>
      <c r="F17" s="50">
        <f t="shared" si="1"/>
        <v>98</v>
      </c>
      <c r="G17" s="4"/>
      <c r="H17" s="4"/>
      <c r="I17" s="4"/>
      <c r="J17" s="4"/>
      <c r="K17" s="4"/>
    </row>
    <row r="18" spans="2:12" x14ac:dyDescent="0.25">
      <c r="B18" s="44" t="s">
        <v>22</v>
      </c>
      <c r="C18" s="67">
        <v>0.01</v>
      </c>
      <c r="D18" s="50">
        <v>2E-3</v>
      </c>
      <c r="E18" s="50">
        <v>0.2</v>
      </c>
      <c r="F18" s="50">
        <v>0</v>
      </c>
      <c r="G18" s="4"/>
      <c r="H18" s="4"/>
      <c r="I18" s="4"/>
      <c r="J18" s="4"/>
      <c r="K18" s="4"/>
    </row>
    <row r="19" spans="2:12" x14ac:dyDescent="0.25">
      <c r="B19" s="44" t="s">
        <v>23</v>
      </c>
      <c r="C19" s="67">
        <v>1.27</v>
      </c>
      <c r="D19" s="50">
        <f>+C19</f>
        <v>1.27</v>
      </c>
      <c r="E19" s="50">
        <v>1.264</v>
      </c>
      <c r="F19" s="50">
        <f t="shared" si="1"/>
        <v>1.264</v>
      </c>
      <c r="G19" s="4"/>
      <c r="H19" s="4"/>
      <c r="I19" s="4"/>
      <c r="J19" s="4"/>
      <c r="K19" s="4"/>
    </row>
    <row r="20" spans="2:12" ht="15.75" thickBot="1" x14ac:dyDescent="0.3">
      <c r="B20" s="45" t="s">
        <v>24</v>
      </c>
      <c r="C20" s="70">
        <v>0.33</v>
      </c>
      <c r="D20" s="112">
        <v>3.0000000000000001E-3</v>
      </c>
      <c r="E20" s="119">
        <v>0.28999999999999998</v>
      </c>
      <c r="F20" s="120">
        <v>2.0000000000000001E-4</v>
      </c>
      <c r="G20" s="2"/>
      <c r="H20" s="2"/>
      <c r="I20" s="2"/>
      <c r="J20" s="2"/>
      <c r="K20" s="2"/>
      <c r="L20" s="2"/>
    </row>
    <row r="21" spans="2:12" ht="15.75" thickBot="1" x14ac:dyDescent="0.3">
      <c r="B21" s="32"/>
      <c r="C21" s="33"/>
    </row>
    <row r="22" spans="2:12" ht="15.75" thickBot="1" x14ac:dyDescent="0.3">
      <c r="B22" s="40" t="s">
        <v>0</v>
      </c>
      <c r="C22" s="129" t="str">
        <f>+C2</f>
        <v>Septiembre 2019</v>
      </c>
      <c r="D22" s="130"/>
      <c r="E22" s="131"/>
      <c r="F22" s="4"/>
      <c r="G22" s="4"/>
      <c r="H22" s="4"/>
      <c r="I22" s="4"/>
      <c r="J22" s="4"/>
    </row>
    <row r="23" spans="2:12" ht="15.75" thickBot="1" x14ac:dyDescent="0.3">
      <c r="B23" s="41" t="s">
        <v>1</v>
      </c>
      <c r="C23" s="98" t="s">
        <v>27</v>
      </c>
      <c r="D23" s="99" t="s">
        <v>28</v>
      </c>
      <c r="E23" s="99" t="s">
        <v>29</v>
      </c>
      <c r="F23" s="4"/>
      <c r="G23" s="4"/>
      <c r="H23" s="4"/>
      <c r="I23" s="4"/>
      <c r="J23" s="4"/>
    </row>
    <row r="24" spans="2:12" x14ac:dyDescent="0.25">
      <c r="B24" s="47" t="s">
        <v>2</v>
      </c>
      <c r="C24" s="77" t="s">
        <v>5</v>
      </c>
      <c r="D24" s="46" t="s">
        <v>5</v>
      </c>
      <c r="E24" s="54" t="s">
        <v>5</v>
      </c>
      <c r="F24" s="4"/>
      <c r="G24" s="4"/>
      <c r="H24" s="4"/>
      <c r="I24" s="4"/>
      <c r="J24" s="4"/>
    </row>
    <row r="25" spans="2:12" x14ac:dyDescent="0.25">
      <c r="B25" s="43" t="s">
        <v>6</v>
      </c>
      <c r="C25" s="78" t="s">
        <v>9</v>
      </c>
      <c r="D25" s="79" t="s">
        <v>9</v>
      </c>
      <c r="E25" s="80" t="s">
        <v>9</v>
      </c>
      <c r="F25" s="4"/>
      <c r="G25" s="4"/>
      <c r="H25" s="4"/>
      <c r="I25" s="4"/>
      <c r="J25" s="4"/>
    </row>
    <row r="26" spans="2:12" x14ac:dyDescent="0.25">
      <c r="B26" s="44" t="s">
        <v>10</v>
      </c>
      <c r="C26" s="81" t="s">
        <v>30</v>
      </c>
      <c r="D26" s="82" t="s">
        <v>30</v>
      </c>
      <c r="E26" s="83" t="s">
        <v>30</v>
      </c>
      <c r="F26" s="4"/>
      <c r="G26" s="4"/>
      <c r="H26" s="4"/>
      <c r="I26" s="4"/>
      <c r="J26" s="4"/>
    </row>
    <row r="27" spans="2:12" x14ac:dyDescent="0.25">
      <c r="B27" s="44" t="s">
        <v>11</v>
      </c>
      <c r="C27" s="81" t="s">
        <v>30</v>
      </c>
      <c r="D27" s="82" t="s">
        <v>30</v>
      </c>
      <c r="E27" s="83" t="s">
        <v>30</v>
      </c>
      <c r="F27" s="4"/>
      <c r="G27" s="4"/>
      <c r="H27" s="4"/>
      <c r="I27" s="4"/>
      <c r="J27" s="4"/>
    </row>
    <row r="28" spans="2:12" x14ac:dyDescent="0.25">
      <c r="B28" s="44" t="s">
        <v>12</v>
      </c>
      <c r="C28" s="81">
        <v>3</v>
      </c>
      <c r="D28" s="82">
        <v>3</v>
      </c>
      <c r="E28" s="83">
        <v>3</v>
      </c>
      <c r="F28" s="4"/>
      <c r="G28" s="4"/>
      <c r="H28" s="4"/>
      <c r="I28" s="4"/>
      <c r="J28" s="4"/>
    </row>
    <row r="29" spans="2:12" x14ac:dyDescent="0.25">
      <c r="B29" s="44" t="s">
        <v>13</v>
      </c>
      <c r="C29" s="84">
        <v>43721</v>
      </c>
      <c r="D29" s="115">
        <v>43718</v>
      </c>
      <c r="E29" s="85">
        <v>43714</v>
      </c>
      <c r="F29" s="4"/>
      <c r="G29" s="4"/>
      <c r="H29" s="4"/>
      <c r="I29" s="4"/>
      <c r="J29" s="4"/>
    </row>
    <row r="30" spans="2:12" x14ac:dyDescent="0.25">
      <c r="B30" s="44" t="s">
        <v>14</v>
      </c>
      <c r="C30" s="86">
        <v>0.625</v>
      </c>
      <c r="D30" s="87">
        <v>0.52777777777777779</v>
      </c>
      <c r="E30" s="88">
        <v>0.47222222222222227</v>
      </c>
      <c r="F30" s="4"/>
      <c r="G30" s="4"/>
      <c r="H30" s="4"/>
      <c r="I30" s="4"/>
      <c r="J30" s="4"/>
      <c r="L30" s="56"/>
    </row>
    <row r="31" spans="2:12" x14ac:dyDescent="0.25">
      <c r="B31" s="44" t="s">
        <v>15</v>
      </c>
      <c r="C31" s="86">
        <v>0.76597222222222217</v>
      </c>
      <c r="D31" s="87">
        <v>0.69097222222222221</v>
      </c>
      <c r="E31" s="88">
        <v>0.63541666666666663</v>
      </c>
      <c r="F31" s="4"/>
      <c r="G31" s="4"/>
      <c r="H31" s="4"/>
      <c r="I31" s="4"/>
      <c r="J31" s="4"/>
    </row>
    <row r="32" spans="2:12" x14ac:dyDescent="0.25">
      <c r="B32" s="43" t="s">
        <v>16</v>
      </c>
      <c r="C32" s="111">
        <v>1.3</v>
      </c>
      <c r="D32" s="91">
        <v>6.5</v>
      </c>
      <c r="E32" s="83">
        <v>1.5</v>
      </c>
      <c r="F32" s="4"/>
      <c r="G32" s="4"/>
      <c r="H32" s="4"/>
      <c r="I32" s="4"/>
      <c r="J32" s="4"/>
    </row>
    <row r="33" spans="2:12" x14ac:dyDescent="0.25">
      <c r="B33" s="44" t="s">
        <v>17</v>
      </c>
      <c r="C33" s="89">
        <v>84620</v>
      </c>
      <c r="D33" s="90">
        <v>113817</v>
      </c>
      <c r="E33" s="90">
        <v>129375</v>
      </c>
      <c r="F33" s="4"/>
      <c r="G33" s="4"/>
      <c r="H33" s="4"/>
      <c r="I33" s="4"/>
      <c r="J33" s="4"/>
    </row>
    <row r="34" spans="2:12" x14ac:dyDescent="0.25">
      <c r="B34" s="43" t="s">
        <v>18</v>
      </c>
      <c r="C34" s="81">
        <v>67</v>
      </c>
      <c r="D34" s="83">
        <v>74</v>
      </c>
      <c r="E34" s="83">
        <v>68</v>
      </c>
      <c r="F34" s="4"/>
      <c r="G34" s="4"/>
      <c r="H34" s="4"/>
      <c r="I34" s="4"/>
      <c r="J34" s="4"/>
    </row>
    <row r="35" spans="2:12" x14ac:dyDescent="0.25">
      <c r="B35" s="43" t="s">
        <v>19</v>
      </c>
      <c r="C35" s="106">
        <v>13.58</v>
      </c>
      <c r="D35" s="83">
        <v>19.63</v>
      </c>
      <c r="E35" s="83">
        <v>20.84</v>
      </c>
      <c r="F35" s="4"/>
      <c r="G35" s="4"/>
      <c r="H35" s="4"/>
      <c r="I35" s="4"/>
      <c r="J35" s="4"/>
    </row>
    <row r="36" spans="2:12" x14ac:dyDescent="0.25">
      <c r="B36" s="43" t="s">
        <v>20</v>
      </c>
      <c r="C36" s="113">
        <f>+AVERAGE(H50:H52)</f>
        <v>92.761733912860905</v>
      </c>
      <c r="D36" s="126">
        <f>+AVERAGE(J53:J55)</f>
        <v>87.915939544672653</v>
      </c>
      <c r="E36" s="114">
        <f>+AVERAGE(H56:H58)</f>
        <v>86.575335903533301</v>
      </c>
      <c r="F36" s="4"/>
      <c r="G36" s="4"/>
      <c r="H36" s="4"/>
      <c r="I36" s="4"/>
      <c r="J36" s="4"/>
    </row>
    <row r="37" spans="2:12" x14ac:dyDescent="0.25">
      <c r="B37" s="44" t="s">
        <v>21</v>
      </c>
      <c r="C37" s="81">
        <v>96</v>
      </c>
      <c r="D37" s="83">
        <v>103</v>
      </c>
      <c r="E37" s="83">
        <v>105</v>
      </c>
      <c r="F37" s="4"/>
      <c r="G37" s="4"/>
      <c r="H37" s="4"/>
      <c r="I37" s="4"/>
      <c r="J37" s="4"/>
    </row>
    <row r="38" spans="2:12" x14ac:dyDescent="0.25">
      <c r="B38" s="44" t="s">
        <v>22</v>
      </c>
      <c r="C38" s="81">
        <v>0.8</v>
      </c>
      <c r="D38" s="91">
        <v>1</v>
      </c>
      <c r="E38" s="83">
        <v>0.9</v>
      </c>
      <c r="F38" s="4"/>
      <c r="G38" s="4"/>
      <c r="H38" s="4"/>
      <c r="I38" s="4"/>
      <c r="J38" s="4"/>
    </row>
    <row r="39" spans="2:12" x14ac:dyDescent="0.25">
      <c r="B39" s="44" t="s">
        <v>23</v>
      </c>
      <c r="C39" s="81">
        <v>1.07</v>
      </c>
      <c r="D39" s="92">
        <v>1.042</v>
      </c>
      <c r="E39" s="92">
        <v>1.0489999999999999</v>
      </c>
      <c r="F39" s="4"/>
      <c r="G39" s="4"/>
      <c r="H39" s="4"/>
      <c r="I39" s="4"/>
      <c r="J39" s="4"/>
    </row>
    <row r="40" spans="2:12" ht="15.75" thickBot="1" x14ac:dyDescent="0.3">
      <c r="B40" s="45" t="s">
        <v>24</v>
      </c>
      <c r="C40" s="127">
        <v>3.6</v>
      </c>
      <c r="D40" s="55">
        <v>3.5</v>
      </c>
      <c r="E40" s="53">
        <v>8.5</v>
      </c>
      <c r="F40" s="4"/>
      <c r="G40" s="4"/>
      <c r="H40" s="4"/>
      <c r="I40" s="4"/>
      <c r="J40" s="4"/>
    </row>
    <row r="41" spans="2:12" ht="26.25" customHeight="1" x14ac:dyDescent="0.25">
      <c r="B41" s="139" t="s">
        <v>86</v>
      </c>
      <c r="C41" s="140"/>
      <c r="D41" s="140"/>
      <c r="E41" s="140"/>
      <c r="F41" s="140"/>
      <c r="G41" s="140"/>
      <c r="H41" s="140"/>
      <c r="I41" s="4"/>
      <c r="J41" s="4"/>
    </row>
    <row r="43" spans="2:12" x14ac:dyDescent="0.25">
      <c r="B43" s="100" t="s">
        <v>55</v>
      </c>
      <c r="C43" s="101" t="s">
        <v>58</v>
      </c>
      <c r="D43" s="102" t="s">
        <v>59</v>
      </c>
      <c r="E43" s="102" t="s">
        <v>60</v>
      </c>
      <c r="F43" s="100" t="s">
        <v>62</v>
      </c>
      <c r="G43" s="100" t="s">
        <v>84</v>
      </c>
      <c r="H43" s="100" t="s">
        <v>65</v>
      </c>
    </row>
    <row r="44" spans="2:12" s="4" customFormat="1" x14ac:dyDescent="0.25">
      <c r="B44" s="135" t="s">
        <v>25</v>
      </c>
      <c r="C44" s="103">
        <v>43720.708333333336</v>
      </c>
      <c r="D44" s="103">
        <v>43720.770833333336</v>
      </c>
      <c r="E44" s="102" t="s">
        <v>61</v>
      </c>
      <c r="F44" s="104">
        <f>_xll.PIAdvCalcVal(Mediciones!$E$44,Mediciones!$C$44,Mediciones!$D$44,"average","time-weighted",0,1,0,"fundipi")</f>
        <v>172851.42303703702</v>
      </c>
      <c r="G44" s="124">
        <v>180000</v>
      </c>
      <c r="H44" s="100">
        <f>100*F44/G44</f>
        <v>96.028568353909463</v>
      </c>
    </row>
    <row r="45" spans="2:12" x14ac:dyDescent="0.25">
      <c r="B45" s="135"/>
      <c r="C45" s="103">
        <v>43721.416666666664</v>
      </c>
      <c r="D45" s="103">
        <v>43721.477083333331</v>
      </c>
      <c r="E45" s="102" t="s">
        <v>61</v>
      </c>
      <c r="F45" s="104">
        <f>_xll.PIAdvCalcVal(Mediciones!$E$45,Mediciones!$C$45,Mediciones!$D$45,"average","time-weighted",0,1,0,"fundipi")</f>
        <v>175441.63160919541</v>
      </c>
      <c r="G45" s="124">
        <v>180000</v>
      </c>
      <c r="H45" s="100">
        <f>100*F45/G45</f>
        <v>97.467573116219668</v>
      </c>
    </row>
    <row r="46" spans="2:12" s="4" customFormat="1" x14ac:dyDescent="0.25">
      <c r="B46" s="135"/>
      <c r="C46" s="103">
        <v>43721.482638888891</v>
      </c>
      <c r="D46" s="103">
        <v>43721.545138888891</v>
      </c>
      <c r="E46" s="102" t="s">
        <v>61</v>
      </c>
      <c r="F46" s="104">
        <f>_xll.PIAdvCalcVal(Mediciones!$E$46,Mediciones!$C$46,Mediciones!$D$46,"average","time-weighted",0,1,0,"fundipi")</f>
        <v>174773.21068518519</v>
      </c>
      <c r="G46" s="124">
        <v>180000</v>
      </c>
      <c r="H46" s="100">
        <f>100*F46/G46</f>
        <v>97.096228158436219</v>
      </c>
    </row>
    <row r="47" spans="2:12" x14ac:dyDescent="0.25">
      <c r="B47" s="136" t="s">
        <v>26</v>
      </c>
      <c r="C47" s="103">
        <v>43713.520833333336</v>
      </c>
      <c r="D47" s="103">
        <v>43713.593055555553</v>
      </c>
      <c r="E47" s="102" t="s">
        <v>82</v>
      </c>
      <c r="F47" s="104">
        <f>_xll.PIAdvCalcVal(Mediciones!E47,Mediciones!C47,Mediciones!D47,"average","time-weighted",0,1,0,"fundipi")</f>
        <v>267312.71181531315</v>
      </c>
      <c r="G47" s="124">
        <v>280000</v>
      </c>
      <c r="H47" s="100">
        <f>100*F47/G47</f>
        <v>95.468825648326117</v>
      </c>
      <c r="I47" s="76"/>
      <c r="K47" s="4"/>
      <c r="L47" s="10"/>
    </row>
    <row r="48" spans="2:12" s="4" customFormat="1" x14ac:dyDescent="0.25">
      <c r="B48" s="137"/>
      <c r="C48" s="103">
        <v>43713.600694444445</v>
      </c>
      <c r="D48" s="103">
        <v>43713.673611111109</v>
      </c>
      <c r="E48" s="102" t="s">
        <v>82</v>
      </c>
      <c r="F48" s="104">
        <f>_xll.PIAdvCalcVal(Mediciones!E48,Mediciones!C48,Mediciones!D48,"average","time-weighted",0,1,0,"fundipi")</f>
        <v>275602.75778111944</v>
      </c>
      <c r="G48" s="124">
        <v>280000</v>
      </c>
      <c r="H48" s="100">
        <f t="shared" ref="H48:H49" si="2">100*F48/G48</f>
        <v>98.429556350399793</v>
      </c>
      <c r="I48" s="76"/>
      <c r="L48" s="10"/>
    </row>
    <row r="49" spans="2:12" s="4" customFormat="1" x14ac:dyDescent="0.25">
      <c r="B49" s="138"/>
      <c r="C49" s="103">
        <v>43713.677083333336</v>
      </c>
      <c r="D49" s="103">
        <v>43713.739583333336</v>
      </c>
      <c r="E49" s="102" t="s">
        <v>82</v>
      </c>
      <c r="F49" s="104">
        <f>_xll.PIAdvCalcVal(Mediciones!E49,Mediciones!C49,Mediciones!D49,"average","time-weighted",0,1,0,"fundipi")</f>
        <v>286871.07593813591</v>
      </c>
      <c r="G49" s="124">
        <v>280000</v>
      </c>
      <c r="H49" s="100">
        <f t="shared" si="2"/>
        <v>102.4539556921914</v>
      </c>
      <c r="I49" s="76"/>
      <c r="L49" s="10"/>
    </row>
    <row r="50" spans="2:12" x14ac:dyDescent="0.25">
      <c r="B50" s="136" t="s">
        <v>56</v>
      </c>
      <c r="C50" s="128">
        <v>43721.625</v>
      </c>
      <c r="D50" s="128">
        <v>43721.670138888891</v>
      </c>
      <c r="E50" s="102" t="s">
        <v>83</v>
      </c>
      <c r="F50" s="104">
        <f>_xll.PIAdvCalcVal(Mediciones!E50,Mediciones!C50,Mediciones!D50,"average","time-weighted",0,1,0,"fundipi")</f>
        <v>59.027575030595827</v>
      </c>
      <c r="G50" s="102">
        <v>65</v>
      </c>
      <c r="H50" s="100">
        <f>100*F50/G50</f>
        <v>90.811653893224346</v>
      </c>
      <c r="K50" s="35"/>
    </row>
    <row r="51" spans="2:12" s="4" customFormat="1" x14ac:dyDescent="0.25">
      <c r="B51" s="137"/>
      <c r="C51" s="128">
        <v>43721.673611111109</v>
      </c>
      <c r="D51" s="128">
        <v>43721.717361111114</v>
      </c>
      <c r="E51" s="102" t="s">
        <v>83</v>
      </c>
      <c r="F51" s="104">
        <f>_xll.PIAdvCalcVal(Mediciones!E51,Mediciones!C51,Mediciones!D51,"average","time-weighted",0,1,0,"fundipi")</f>
        <v>60.801731436290439</v>
      </c>
      <c r="G51" s="102">
        <v>65</v>
      </c>
      <c r="H51" s="100">
        <f t="shared" ref="H51:H54" si="3">100*F51/G51</f>
        <v>93.541125286600675</v>
      </c>
      <c r="K51" s="35"/>
    </row>
    <row r="52" spans="2:12" s="4" customFormat="1" x14ac:dyDescent="0.25">
      <c r="B52" s="138"/>
      <c r="C52" s="128">
        <v>43721.722222222219</v>
      </c>
      <c r="D52" s="128">
        <v>43721.765972222223</v>
      </c>
      <c r="E52" s="102" t="s">
        <v>83</v>
      </c>
      <c r="F52" s="104">
        <f>_xll.PIAdvCalcVal(Mediciones!E52,Mediciones!C52,Mediciones!D52,"average","time-weighted",0,1,0,"fundipi")</f>
        <v>61.056074663192504</v>
      </c>
      <c r="G52" s="102">
        <v>65</v>
      </c>
      <c r="H52" s="100">
        <f t="shared" si="3"/>
        <v>93.932422558757693</v>
      </c>
      <c r="K52" s="35"/>
    </row>
    <row r="53" spans="2:12" s="4" customFormat="1" x14ac:dyDescent="0.25">
      <c r="B53" s="136" t="s">
        <v>57</v>
      </c>
      <c r="C53" s="103">
        <v>43718.527777777781</v>
      </c>
      <c r="D53" s="103">
        <v>43718.579861111109</v>
      </c>
      <c r="E53" s="102" t="s">
        <v>85</v>
      </c>
      <c r="F53" s="104">
        <f>_xll.PIAdvCalcVal(Mediciones!E53,Mediciones!C53,Mediciones!D53,"average","time-weighted",0,1,0,"fundipi")</f>
        <v>72.038923760873303</v>
      </c>
      <c r="G53" s="102">
        <v>90</v>
      </c>
      <c r="H53" s="102">
        <f t="shared" si="3"/>
        <v>80.043248623192554</v>
      </c>
      <c r="I53" s="125">
        <v>82</v>
      </c>
      <c r="J53" s="125">
        <f>+F53/I53*100</f>
        <v>87.852346049845494</v>
      </c>
      <c r="K53" s="35"/>
    </row>
    <row r="54" spans="2:12" s="4" customFormat="1" x14ac:dyDescent="0.25">
      <c r="B54" s="137"/>
      <c r="C54" s="103">
        <v>43718.583333333336</v>
      </c>
      <c r="D54" s="103">
        <v>43718.634722222225</v>
      </c>
      <c r="E54" s="102" t="s">
        <v>85</v>
      </c>
      <c r="F54" s="104">
        <f>_xll.PIAdvCalcVal(Mediciones!E54,Mediciones!C54,Mediciones!D54,"average","time-weighted",0,1,0,"fundipi")</f>
        <v>72.201514935585521</v>
      </c>
      <c r="G54" s="102">
        <v>90</v>
      </c>
      <c r="H54" s="102">
        <f t="shared" si="3"/>
        <v>80.223905483983913</v>
      </c>
      <c r="I54" s="125">
        <v>82</v>
      </c>
      <c r="J54" s="125">
        <f t="shared" ref="J54:J55" si="4">+F54/I54*100</f>
        <v>88.050627970226245</v>
      </c>
      <c r="K54" s="35"/>
    </row>
    <row r="55" spans="2:12" x14ac:dyDescent="0.25">
      <c r="B55" s="138"/>
      <c r="C55" s="103">
        <v>43718.638888888891</v>
      </c>
      <c r="D55" s="103">
        <v>43718.690972222219</v>
      </c>
      <c r="E55" s="102" t="s">
        <v>85</v>
      </c>
      <c r="F55" s="104">
        <f>_xll.PIAdvCalcVal(Mediciones!E55,Mediciones!C55,Mediciones!D55,"average","time-weighted",0,1,0,"fundipi")</f>
        <v>72.0327725834359</v>
      </c>
      <c r="G55" s="102">
        <v>90</v>
      </c>
      <c r="H55" s="102">
        <f>100*F55/G55</f>
        <v>80.036413981595445</v>
      </c>
      <c r="I55" s="125">
        <v>82</v>
      </c>
      <c r="J55" s="125">
        <f t="shared" si="4"/>
        <v>87.844844613946222</v>
      </c>
    </row>
    <row r="56" spans="2:12" x14ac:dyDescent="0.25">
      <c r="B56" s="135" t="s">
        <v>66</v>
      </c>
      <c r="C56" s="103">
        <v>43714.472222222219</v>
      </c>
      <c r="D56" s="103">
        <v>43714.522916666669</v>
      </c>
      <c r="E56" s="102" t="s">
        <v>64</v>
      </c>
      <c r="F56" s="104">
        <f>_xll.PIAdvCalcVal(Mediciones!$E$56,Mediciones!$C$56,Mediciones!$D$56,"average","time-weighted",0,1,0,"fundipi")</f>
        <v>129.68116179673066</v>
      </c>
      <c r="G56" s="102">
        <v>150</v>
      </c>
      <c r="H56" s="100">
        <f>100*F56/G56</f>
        <v>86.454107864487113</v>
      </c>
    </row>
    <row r="57" spans="2:12" s="4" customFormat="1" x14ac:dyDescent="0.25">
      <c r="B57" s="135"/>
      <c r="C57" s="103">
        <v>43714.527777777781</v>
      </c>
      <c r="D57" s="103">
        <v>43714.581944444442</v>
      </c>
      <c r="E57" s="102" t="s">
        <v>64</v>
      </c>
      <c r="F57" s="104">
        <f>_xll.PIAdvCalcVal(Mediciones!$E$57,Mediciones!$C$57,Mediciones!$D$57,"average","time-weighted",0,1,0,"fundipi")</f>
        <v>130.28810198531193</v>
      </c>
      <c r="G57" s="102">
        <v>150</v>
      </c>
      <c r="H57" s="100">
        <f t="shared" ref="H57:H58" si="5">100*F57/G57</f>
        <v>86.858734656874617</v>
      </c>
    </row>
    <row r="58" spans="2:12" x14ac:dyDescent="0.25">
      <c r="B58" s="135"/>
      <c r="C58" s="103">
        <v>43714.588194444441</v>
      </c>
      <c r="D58" s="103">
        <v>43714.635416666664</v>
      </c>
      <c r="E58" s="102" t="s">
        <v>64</v>
      </c>
      <c r="F58" s="104">
        <f>_xll.PIAdvCalcVal(Mediciones!$E$58,Mediciones!$C$58,Mediciones!$D$58,"average","time-weighted",0,1,0,"fundipi")</f>
        <v>129.61974778385724</v>
      </c>
      <c r="G58" s="102">
        <v>150</v>
      </c>
      <c r="H58" s="100">
        <f t="shared" si="5"/>
        <v>86.413165189238157</v>
      </c>
    </row>
    <row r="60" spans="2:12" x14ac:dyDescent="0.25">
      <c r="B60" s="4" t="s">
        <v>26</v>
      </c>
      <c r="C60" s="9">
        <f t="shared" ref="C60:D62" si="6">+C47</f>
        <v>43713.520833333336</v>
      </c>
      <c r="D60" s="9">
        <f t="shared" si="6"/>
        <v>43713.593055555553</v>
      </c>
      <c r="E60" s="8" t="s">
        <v>63</v>
      </c>
      <c r="F60" s="10">
        <f>_xll.PIAdvCalcVal(Mediciones!E60,Mediciones!C60,Mediciones!D60,"average","time-weighted",0,1,0,"fundipi")</f>
        <v>261160.09529914532</v>
      </c>
      <c r="G60" s="117">
        <v>280000</v>
      </c>
      <c r="H60" s="4">
        <f>100*F60/G60</f>
        <v>93.271462606837616</v>
      </c>
    </row>
    <row r="61" spans="2:12" x14ac:dyDescent="0.25">
      <c r="C61" s="116">
        <f t="shared" si="6"/>
        <v>43713.600694444445</v>
      </c>
      <c r="D61" s="9">
        <f t="shared" si="6"/>
        <v>43713.673611111109</v>
      </c>
      <c r="E61" s="8" t="s">
        <v>63</v>
      </c>
      <c r="F61" s="10">
        <f>_xll.PIAdvCalcVal(Mediciones!E61,Mediciones!C61,Mediciones!D61,"average","time-weighted",0,1,0,"fundipi")</f>
        <v>259047.06612698411</v>
      </c>
      <c r="G61" s="117">
        <v>280000</v>
      </c>
      <c r="H61" s="4">
        <f t="shared" ref="H61:H62" si="7">100*F61/G61</f>
        <v>92.516809331065744</v>
      </c>
      <c r="K61">
        <v>46.739755307085609</v>
      </c>
    </row>
    <row r="62" spans="2:12" x14ac:dyDescent="0.25">
      <c r="C62" s="116">
        <f t="shared" si="6"/>
        <v>43713.677083333336</v>
      </c>
      <c r="D62" s="9">
        <f t="shared" si="6"/>
        <v>43713.739583333336</v>
      </c>
      <c r="E62" s="8" t="s">
        <v>63</v>
      </c>
      <c r="F62" s="10">
        <f>_xll.PIAdvCalcVal(Mediciones!E62,Mediciones!C62,Mediciones!D62,"average","time-weighted",0,1,0,"fundipi")</f>
        <v>264915.89966666669</v>
      </c>
      <c r="G62" s="117">
        <v>280000</v>
      </c>
      <c r="H62" s="4">
        <f t="shared" si="7"/>
        <v>94.61282130952381</v>
      </c>
      <c r="K62">
        <v>46.822649324403642</v>
      </c>
    </row>
  </sheetData>
  <mergeCells count="8">
    <mergeCell ref="C22:E22"/>
    <mergeCell ref="C2:F2"/>
    <mergeCell ref="B56:B58"/>
    <mergeCell ref="B50:B52"/>
    <mergeCell ref="B44:B46"/>
    <mergeCell ref="B47:B49"/>
    <mergeCell ref="B53:B55"/>
    <mergeCell ref="B41:H41"/>
  </mergeCells>
  <pageMargins left="0.25" right="0.25" top="0.75" bottom="0.75" header="0.3" footer="0.3"/>
  <pageSetup scale="5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B1:AB57"/>
  <sheetViews>
    <sheetView showGridLines="0" tabSelected="1" zoomScale="80" zoomScaleNormal="80" workbookViewId="0">
      <selection activeCell="P21" sqref="P21"/>
    </sheetView>
  </sheetViews>
  <sheetFormatPr baseColWidth="10" defaultRowHeight="15" x14ac:dyDescent="0.25"/>
  <cols>
    <col min="1" max="1" width="5.7109375" customWidth="1"/>
    <col min="2" max="2" width="22.7109375" bestFit="1" customWidth="1"/>
    <col min="3" max="3" width="11.42578125" customWidth="1"/>
    <col min="15" max="15" width="4.5703125" customWidth="1"/>
    <col min="16" max="16" width="56.7109375" bestFit="1" customWidth="1"/>
    <col min="17" max="17" width="13.28515625" customWidth="1"/>
    <col min="18" max="18" width="11.42578125" customWidth="1"/>
    <col min="19" max="19" width="13.5703125" customWidth="1"/>
    <col min="20" max="20" width="11.5703125" bestFit="1" customWidth="1"/>
    <col min="21" max="21" width="14.140625" customWidth="1"/>
    <col min="22" max="23" width="11.5703125" bestFit="1" customWidth="1"/>
    <col min="24" max="24" width="12.7109375" customWidth="1"/>
    <col min="25" max="25" width="11.5703125" bestFit="1" customWidth="1"/>
    <col min="26" max="26" width="14.42578125" customWidth="1"/>
  </cols>
  <sheetData>
    <row r="1" spans="2:21" x14ac:dyDescent="0.25">
      <c r="Q1" s="23" t="s">
        <v>79</v>
      </c>
    </row>
    <row r="2" spans="2:21" ht="15.75" thickBot="1" x14ac:dyDescent="0.3">
      <c r="B2" s="4"/>
      <c r="C2" s="145" t="s">
        <v>32</v>
      </c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7"/>
    </row>
    <row r="3" spans="2:21" ht="18.75" x14ac:dyDescent="0.3">
      <c r="B3" s="148" t="s">
        <v>33</v>
      </c>
      <c r="C3" s="150" t="s">
        <v>34</v>
      </c>
      <c r="D3" s="150" t="s">
        <v>35</v>
      </c>
      <c r="E3" s="150" t="s">
        <v>36</v>
      </c>
      <c r="F3" s="150" t="s">
        <v>37</v>
      </c>
      <c r="G3" s="150" t="s">
        <v>38</v>
      </c>
      <c r="H3" s="150" t="s">
        <v>39</v>
      </c>
      <c r="I3" s="150" t="s">
        <v>40</v>
      </c>
      <c r="J3" s="150" t="s">
        <v>41</v>
      </c>
      <c r="K3" s="150" t="s">
        <v>42</v>
      </c>
      <c r="L3" s="150" t="s">
        <v>43</v>
      </c>
      <c r="M3" s="150" t="s">
        <v>44</v>
      </c>
      <c r="N3" s="150" t="s">
        <v>45</v>
      </c>
      <c r="P3" s="22"/>
      <c r="Q3" s="143" t="s">
        <v>67</v>
      </c>
      <c r="R3" s="144"/>
      <c r="S3" s="144"/>
      <c r="T3" s="141" t="s">
        <v>68</v>
      </c>
      <c r="U3" s="142"/>
    </row>
    <row r="4" spans="2:21" ht="58.5" customHeight="1" thickBot="1" x14ac:dyDescent="0.35">
      <c r="B4" s="149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P4" s="22"/>
      <c r="Q4" s="21">
        <f>+Mediciones!C29</f>
        <v>43721</v>
      </c>
      <c r="R4" s="20">
        <f>+Mediciones!D29</f>
        <v>43718</v>
      </c>
      <c r="S4" s="19">
        <f>+Mediciones!E29</f>
        <v>43714</v>
      </c>
      <c r="T4" s="21" t="str">
        <f>+Mediciones!C9</f>
        <v>12-09-2019 y 13-09-2019</v>
      </c>
      <c r="U4" s="11">
        <f>+Mediciones!E9</f>
        <v>43713</v>
      </c>
    </row>
    <row r="5" spans="2:21" ht="19.5" thickBot="1" x14ac:dyDescent="0.35">
      <c r="B5" s="6" t="s">
        <v>27</v>
      </c>
      <c r="C5" s="7">
        <v>4.9000000000000004</v>
      </c>
      <c r="D5" s="7">
        <v>9.3000000000000007</v>
      </c>
      <c r="E5" s="7">
        <v>26.5</v>
      </c>
      <c r="F5" s="7">
        <v>6.6</v>
      </c>
      <c r="G5" s="30">
        <v>6.7</v>
      </c>
      <c r="H5" s="30">
        <v>20.7</v>
      </c>
      <c r="I5" s="30">
        <v>30</v>
      </c>
      <c r="J5" s="30">
        <v>9</v>
      </c>
      <c r="K5" s="30">
        <v>3.6</v>
      </c>
      <c r="L5" s="30"/>
      <c r="M5" s="30"/>
      <c r="N5" s="30"/>
      <c r="P5" s="18" t="s">
        <v>69</v>
      </c>
      <c r="Q5" s="17" t="s">
        <v>70</v>
      </c>
      <c r="R5" s="16" t="s">
        <v>71</v>
      </c>
      <c r="S5" s="15" t="s">
        <v>72</v>
      </c>
      <c r="T5" s="16" t="s">
        <v>73</v>
      </c>
      <c r="U5" s="15" t="s">
        <v>74</v>
      </c>
    </row>
    <row r="6" spans="2:21" s="4" customFormat="1" ht="18.75" x14ac:dyDescent="0.25">
      <c r="B6" s="6" t="s">
        <v>28</v>
      </c>
      <c r="C6" s="24" t="s">
        <v>31</v>
      </c>
      <c r="D6" s="24" t="s">
        <v>31</v>
      </c>
      <c r="E6" s="7" t="s">
        <v>31</v>
      </c>
      <c r="F6" s="7">
        <v>5.0999999999999996</v>
      </c>
      <c r="G6" s="30">
        <v>11.4</v>
      </c>
      <c r="H6" s="7"/>
      <c r="I6" s="7">
        <v>5.4</v>
      </c>
      <c r="J6" s="7">
        <v>5</v>
      </c>
      <c r="K6" s="7">
        <v>3.5</v>
      </c>
      <c r="L6" s="5"/>
      <c r="M6" s="5"/>
      <c r="N6" s="5"/>
      <c r="P6" s="60" t="s">
        <v>75</v>
      </c>
      <c r="Q6" s="14" t="s">
        <v>31</v>
      </c>
      <c r="R6" s="14" t="s">
        <v>31</v>
      </c>
      <c r="S6" s="14" t="s">
        <v>31</v>
      </c>
      <c r="T6" s="122">
        <f>+K50</f>
        <v>0.37438094999999971</v>
      </c>
      <c r="U6" s="123">
        <f>+K51</f>
        <v>4.2387483333331762E-2</v>
      </c>
    </row>
    <row r="7" spans="2:21" s="4" customFormat="1" ht="18.75" x14ac:dyDescent="0.25">
      <c r="B7" s="6" t="s">
        <v>29</v>
      </c>
      <c r="C7" s="24">
        <v>14.2</v>
      </c>
      <c r="D7" s="93">
        <v>7</v>
      </c>
      <c r="E7" s="7">
        <v>11.3</v>
      </c>
      <c r="F7" s="7">
        <v>14.1</v>
      </c>
      <c r="G7" s="30">
        <v>5.6</v>
      </c>
      <c r="H7" s="30">
        <v>17.8</v>
      </c>
      <c r="I7" s="30">
        <v>18.5</v>
      </c>
      <c r="J7" s="30">
        <v>12.4</v>
      </c>
      <c r="K7" s="30">
        <v>8.5</v>
      </c>
      <c r="L7" s="5"/>
      <c r="M7" s="5"/>
      <c r="N7" s="5"/>
      <c r="P7" s="61" t="s">
        <v>76</v>
      </c>
      <c r="Q7" s="58">
        <f>KI43</f>
        <v>0</v>
      </c>
      <c r="R7" s="58">
        <f>K44</f>
        <v>219.28866666674151</v>
      </c>
      <c r="S7" s="58">
        <f>+K45</f>
        <v>665.0177805556159</v>
      </c>
      <c r="T7" s="58" t="s">
        <v>31</v>
      </c>
      <c r="U7" s="62" t="s">
        <v>31</v>
      </c>
    </row>
    <row r="8" spans="2:21" s="4" customFormat="1" ht="18.75" x14ac:dyDescent="0.25">
      <c r="P8" s="61" t="s">
        <v>77</v>
      </c>
      <c r="Q8" s="58" t="s">
        <v>31</v>
      </c>
      <c r="R8" s="58" t="s">
        <v>31</v>
      </c>
      <c r="S8" s="58" t="s">
        <v>31</v>
      </c>
      <c r="T8" s="59">
        <f>SUM(C50:N50)</f>
        <v>1.7556430305555877</v>
      </c>
      <c r="U8" s="63">
        <f>SUM(C51:N51)</f>
        <v>2.0867225666672362</v>
      </c>
    </row>
    <row r="9" spans="2:21" s="4" customFormat="1" ht="19.5" thickBot="1" x14ac:dyDescent="0.3">
      <c r="C9" s="145" t="s">
        <v>46</v>
      </c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7"/>
      <c r="P9" s="64" t="s">
        <v>78</v>
      </c>
      <c r="Q9" s="13">
        <f>SUM(C43:N43)</f>
        <v>2596.4404611145719</v>
      </c>
      <c r="R9" s="13">
        <f>SUM(C44:N44)</f>
        <v>1115.9588333328707</v>
      </c>
      <c r="S9" s="36">
        <f>SUM(C45:N45)</f>
        <v>7209.1654666669529</v>
      </c>
      <c r="T9" s="13" t="s">
        <v>31</v>
      </c>
      <c r="U9" s="12" t="s">
        <v>31</v>
      </c>
    </row>
    <row r="10" spans="2:21" s="4" customFormat="1" x14ac:dyDescent="0.25">
      <c r="B10" s="94" t="s">
        <v>33</v>
      </c>
      <c r="C10" s="96" t="s">
        <v>34</v>
      </c>
      <c r="D10" s="96" t="s">
        <v>35</v>
      </c>
      <c r="E10" s="96" t="s">
        <v>36</v>
      </c>
      <c r="F10" s="96" t="s">
        <v>37</v>
      </c>
      <c r="G10" s="96" t="s">
        <v>38</v>
      </c>
      <c r="H10" s="96" t="s">
        <v>39</v>
      </c>
      <c r="I10" s="96" t="s">
        <v>40</v>
      </c>
      <c r="J10" s="96" t="s">
        <v>41</v>
      </c>
      <c r="K10" s="96" t="s">
        <v>42</v>
      </c>
      <c r="L10" s="96" t="s">
        <v>43</v>
      </c>
      <c r="M10" s="96" t="s">
        <v>44</v>
      </c>
      <c r="N10" s="96" t="s">
        <v>45</v>
      </c>
    </row>
    <row r="11" spans="2:21" s="4" customFormat="1" x14ac:dyDescent="0.25">
      <c r="B11" s="95"/>
      <c r="C11" s="97"/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97"/>
    </row>
    <row r="12" spans="2:21" x14ac:dyDescent="0.25">
      <c r="B12" s="6" t="s">
        <v>25</v>
      </c>
      <c r="C12" s="25">
        <v>2E-3</v>
      </c>
      <c r="D12" s="7">
        <v>3.0000000000000001E-3</v>
      </c>
      <c r="E12" s="7">
        <v>3.0000000000000001E-3</v>
      </c>
      <c r="F12" s="7">
        <v>1E-3</v>
      </c>
      <c r="G12" s="7">
        <v>4.0000000000000001E-3</v>
      </c>
      <c r="H12" s="7">
        <v>4.0000000000000002E-4</v>
      </c>
      <c r="I12" s="7">
        <v>0</v>
      </c>
      <c r="J12" s="7">
        <v>6.9999999999999999E-4</v>
      </c>
      <c r="K12" s="7">
        <v>3.0000000000000001E-3</v>
      </c>
      <c r="L12" s="5"/>
      <c r="M12" s="71"/>
      <c r="N12" s="71"/>
      <c r="Q12" s="23" t="s">
        <v>80</v>
      </c>
    </row>
    <row r="13" spans="2:21" x14ac:dyDescent="0.25">
      <c r="B13" s="6" t="s">
        <v>26</v>
      </c>
      <c r="C13" s="25">
        <v>1E-3</v>
      </c>
      <c r="D13" s="7">
        <v>4.0000000000000001E-3</v>
      </c>
      <c r="E13" s="7">
        <v>3.0000000000000001E-3</v>
      </c>
      <c r="F13" s="7">
        <v>1E-4</v>
      </c>
      <c r="G13" s="7">
        <v>3.5000000000000001E-3</v>
      </c>
      <c r="H13" s="121">
        <v>5.9999999999999995E-4</v>
      </c>
      <c r="I13" s="121">
        <v>5.0000000000000001E-4</v>
      </c>
      <c r="J13" s="121">
        <v>2.9999999999999997E-4</v>
      </c>
      <c r="K13" s="121">
        <v>2.0000000000000001E-4</v>
      </c>
      <c r="L13" s="5"/>
      <c r="M13" s="5"/>
      <c r="N13" s="71"/>
    </row>
    <row r="14" spans="2:21" x14ac:dyDescent="0.25"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2:21" x14ac:dyDescent="0.25">
      <c r="B15" s="4"/>
      <c r="C15" s="145" t="s">
        <v>47</v>
      </c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7"/>
    </row>
    <row r="16" spans="2:21" x14ac:dyDescent="0.25">
      <c r="B16" s="94" t="s">
        <v>33</v>
      </c>
      <c r="C16" s="96" t="s">
        <v>34</v>
      </c>
      <c r="D16" s="96" t="s">
        <v>35</v>
      </c>
      <c r="E16" s="96" t="s">
        <v>36</v>
      </c>
      <c r="F16" s="96" t="s">
        <v>37</v>
      </c>
      <c r="G16" s="96" t="s">
        <v>38</v>
      </c>
      <c r="H16" s="96" t="s">
        <v>39</v>
      </c>
      <c r="I16" s="96" t="s">
        <v>40</v>
      </c>
      <c r="J16" s="96" t="s">
        <v>41</v>
      </c>
      <c r="K16" s="96" t="s">
        <v>42</v>
      </c>
      <c r="L16" s="96" t="s">
        <v>43</v>
      </c>
      <c r="M16" s="96" t="s">
        <v>44</v>
      </c>
      <c r="N16" s="96" t="s">
        <v>45</v>
      </c>
    </row>
    <row r="17" spans="2:28" s="4" customFormat="1" x14ac:dyDescent="0.25">
      <c r="B17" s="95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</row>
    <row r="18" spans="2:28" x14ac:dyDescent="0.25">
      <c r="B18" s="6" t="s">
        <v>25</v>
      </c>
      <c r="C18" s="1">
        <v>0.62</v>
      </c>
      <c r="D18" s="7">
        <v>0.54</v>
      </c>
      <c r="E18" s="7">
        <v>0.78</v>
      </c>
      <c r="F18" s="7">
        <v>0.11</v>
      </c>
      <c r="G18" s="7">
        <v>0.37</v>
      </c>
      <c r="H18" s="7">
        <v>0.93</v>
      </c>
      <c r="I18" s="7">
        <v>0.17</v>
      </c>
      <c r="J18" s="7">
        <v>0.1</v>
      </c>
      <c r="K18" s="7">
        <v>0.33</v>
      </c>
      <c r="L18" s="5"/>
      <c r="M18" s="71"/>
      <c r="N18" s="71"/>
    </row>
    <row r="19" spans="2:28" x14ac:dyDescent="0.25">
      <c r="B19" s="6" t="s">
        <v>26</v>
      </c>
      <c r="C19" s="1">
        <v>0.78</v>
      </c>
      <c r="D19" s="7">
        <v>0.31</v>
      </c>
      <c r="E19" s="7">
        <v>0.89</v>
      </c>
      <c r="F19" s="7">
        <v>0.28999999999999998</v>
      </c>
      <c r="G19" s="7">
        <v>0.17</v>
      </c>
      <c r="H19" s="121">
        <v>0.76</v>
      </c>
      <c r="I19" s="121">
        <v>0.23</v>
      </c>
      <c r="J19" s="121">
        <v>0.14000000000000001</v>
      </c>
      <c r="K19" s="121">
        <v>0.28999999999999998</v>
      </c>
      <c r="L19" s="5"/>
      <c r="M19" s="5"/>
      <c r="N19" s="71"/>
    </row>
    <row r="20" spans="2:28" x14ac:dyDescent="0.25"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2:28" x14ac:dyDescent="0.25">
      <c r="B21" s="4"/>
      <c r="C21" s="145" t="s">
        <v>49</v>
      </c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7"/>
    </row>
    <row r="22" spans="2:28" x14ac:dyDescent="0.25">
      <c r="B22" s="94" t="s">
        <v>33</v>
      </c>
      <c r="C22" s="96" t="s">
        <v>34</v>
      </c>
      <c r="D22" s="96" t="s">
        <v>35</v>
      </c>
      <c r="E22" s="96" t="s">
        <v>36</v>
      </c>
      <c r="F22" s="96" t="s">
        <v>37</v>
      </c>
      <c r="G22" s="96" t="s">
        <v>38</v>
      </c>
      <c r="H22" s="96" t="s">
        <v>39</v>
      </c>
      <c r="I22" s="96" t="s">
        <v>40</v>
      </c>
      <c r="J22" s="96" t="s">
        <v>41</v>
      </c>
      <c r="K22" s="96" t="s">
        <v>42</v>
      </c>
      <c r="L22" s="96" t="s">
        <v>43</v>
      </c>
      <c r="M22" s="96" t="s">
        <v>44</v>
      </c>
      <c r="N22" s="96" t="s">
        <v>45</v>
      </c>
    </row>
    <row r="23" spans="2:28" s="4" customFormat="1" x14ac:dyDescent="0.25">
      <c r="B23" s="95"/>
      <c r="C23" s="97"/>
      <c r="D23" s="97"/>
      <c r="E23" s="97"/>
      <c r="F23" s="97"/>
      <c r="G23" s="97"/>
      <c r="H23" s="97"/>
      <c r="I23" s="97"/>
      <c r="J23" s="97"/>
      <c r="K23" s="97"/>
      <c r="L23" s="97"/>
      <c r="M23" s="97"/>
      <c r="N23" s="97"/>
    </row>
    <row r="24" spans="2:28" x14ac:dyDescent="0.25">
      <c r="B24" s="6" t="s">
        <v>27</v>
      </c>
      <c r="C24" s="7">
        <v>0.44</v>
      </c>
      <c r="D24" s="27">
        <v>0.63</v>
      </c>
      <c r="E24" s="27">
        <v>2.19</v>
      </c>
      <c r="F24" s="27">
        <v>0.51</v>
      </c>
      <c r="G24" s="27">
        <v>0.54</v>
      </c>
      <c r="H24" s="27">
        <v>1.4</v>
      </c>
      <c r="I24" s="27">
        <v>2.2999999999999998</v>
      </c>
      <c r="J24" s="27">
        <v>0.77</v>
      </c>
      <c r="K24" s="27">
        <v>0.31</v>
      </c>
      <c r="L24" s="30"/>
      <c r="M24" s="30"/>
      <c r="N24" s="30"/>
    </row>
    <row r="25" spans="2:28" x14ac:dyDescent="0.25">
      <c r="B25" s="6" t="s">
        <v>28</v>
      </c>
      <c r="C25" s="7" t="s">
        <v>31</v>
      </c>
      <c r="D25" s="27" t="s">
        <v>31</v>
      </c>
      <c r="E25" s="27" t="s">
        <v>31</v>
      </c>
      <c r="F25" s="27">
        <v>0.4</v>
      </c>
      <c r="G25" s="27">
        <v>1.02</v>
      </c>
      <c r="H25" s="7"/>
      <c r="I25" s="7">
        <v>0.6</v>
      </c>
      <c r="J25" s="7">
        <v>0.6</v>
      </c>
      <c r="K25" s="7">
        <v>0.4</v>
      </c>
      <c r="L25" s="5"/>
      <c r="M25" s="5"/>
      <c r="N25" s="5"/>
    </row>
    <row r="26" spans="2:28" x14ac:dyDescent="0.25">
      <c r="B26" s="6" t="s">
        <v>29</v>
      </c>
      <c r="C26" s="7">
        <v>1.71</v>
      </c>
      <c r="D26" s="27">
        <v>0.94</v>
      </c>
      <c r="E26" s="27">
        <v>1.4</v>
      </c>
      <c r="F26" s="27">
        <v>1.72</v>
      </c>
      <c r="G26" s="27">
        <v>0.77</v>
      </c>
      <c r="H26" s="73">
        <v>2.19</v>
      </c>
      <c r="I26" s="73">
        <v>2.46</v>
      </c>
      <c r="J26" s="73">
        <v>1.5</v>
      </c>
      <c r="K26" s="73">
        <v>1.0900000000000001</v>
      </c>
      <c r="L26" s="5"/>
      <c r="M26" s="5"/>
      <c r="N26" s="5"/>
      <c r="P26" s="4"/>
      <c r="Q26" s="145" t="s">
        <v>48</v>
      </c>
      <c r="R26" s="146"/>
      <c r="S26" s="146"/>
      <c r="T26" s="146"/>
      <c r="U26" s="146"/>
      <c r="V26" s="146"/>
      <c r="W26" s="146"/>
      <c r="X26" s="146"/>
      <c r="Y26" s="146"/>
      <c r="Z26" s="146"/>
      <c r="AA26" s="146"/>
      <c r="AB26" s="147"/>
    </row>
    <row r="27" spans="2:28" x14ac:dyDescent="0.25"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P27" s="148" t="s">
        <v>33</v>
      </c>
      <c r="Q27" s="150" t="s">
        <v>34</v>
      </c>
      <c r="R27" s="150" t="s">
        <v>35</v>
      </c>
      <c r="S27" s="150" t="s">
        <v>36</v>
      </c>
      <c r="T27" s="150" t="s">
        <v>37</v>
      </c>
      <c r="U27" s="150" t="s">
        <v>38</v>
      </c>
      <c r="V27" s="150" t="s">
        <v>39</v>
      </c>
      <c r="W27" s="150" t="s">
        <v>40</v>
      </c>
      <c r="X27" s="150" t="s">
        <v>41</v>
      </c>
      <c r="Y27" s="150" t="s">
        <v>42</v>
      </c>
      <c r="Z27" s="150" t="s">
        <v>43</v>
      </c>
      <c r="AA27" s="150" t="s">
        <v>44</v>
      </c>
      <c r="AB27" s="150" t="s">
        <v>45</v>
      </c>
    </row>
    <row r="28" spans="2:28" x14ac:dyDescent="0.25">
      <c r="B28" s="4"/>
      <c r="C28" s="145" t="s">
        <v>50</v>
      </c>
      <c r="D28" s="146"/>
      <c r="E28" s="146"/>
      <c r="F28" s="146"/>
      <c r="G28" s="146"/>
      <c r="H28" s="146"/>
      <c r="I28" s="146"/>
      <c r="J28" s="146"/>
      <c r="K28" s="146"/>
      <c r="L28" s="146"/>
      <c r="M28" s="146"/>
      <c r="N28" s="147"/>
      <c r="P28" s="149"/>
      <c r="Q28" s="151"/>
      <c r="R28" s="151"/>
      <c r="S28" s="151"/>
      <c r="T28" s="151"/>
      <c r="U28" s="151"/>
      <c r="V28" s="151"/>
      <c r="W28" s="151"/>
      <c r="X28" s="151"/>
      <c r="Y28" s="151"/>
      <c r="Z28" s="151"/>
      <c r="AA28" s="151"/>
      <c r="AB28" s="151"/>
    </row>
    <row r="29" spans="2:28" x14ac:dyDescent="0.25">
      <c r="B29" s="94" t="s">
        <v>33</v>
      </c>
      <c r="C29" s="96" t="s">
        <v>34</v>
      </c>
      <c r="D29" s="96" t="s">
        <v>35</v>
      </c>
      <c r="E29" s="96" t="s">
        <v>36</v>
      </c>
      <c r="F29" s="96" t="s">
        <v>37</v>
      </c>
      <c r="G29" s="96" t="s">
        <v>38</v>
      </c>
      <c r="H29" s="96" t="s">
        <v>39</v>
      </c>
      <c r="I29" s="96" t="s">
        <v>40</v>
      </c>
      <c r="J29" s="96" t="s">
        <v>41</v>
      </c>
      <c r="K29" s="96" t="s">
        <v>42</v>
      </c>
      <c r="L29" s="96" t="s">
        <v>43</v>
      </c>
      <c r="M29" s="96" t="s">
        <v>44</v>
      </c>
      <c r="N29" s="96" t="s">
        <v>45</v>
      </c>
      <c r="P29" s="6" t="s">
        <v>27</v>
      </c>
      <c r="Q29" s="93">
        <v>449.80694444471737</v>
      </c>
      <c r="R29" s="93">
        <f>[1]base!$B$37</f>
        <v>457.90888888912741</v>
      </c>
      <c r="S29" s="93">
        <v>137.46416666696314</v>
      </c>
      <c r="T29" s="93">
        <v>373.34583333326736</v>
      </c>
      <c r="U29" s="93">
        <v>375.95555555610918</v>
      </c>
      <c r="V29" s="93">
        <v>77.201388889050577</v>
      </c>
      <c r="W29" s="93">
        <v>340.26138888951391</v>
      </c>
      <c r="X29" s="93">
        <v>556.30055555643048</v>
      </c>
      <c r="Y29" s="93">
        <v>311.41722222202225</v>
      </c>
      <c r="Z29" s="31"/>
      <c r="AA29" s="5"/>
      <c r="AB29" s="31"/>
    </row>
    <row r="30" spans="2:28" x14ac:dyDescent="0.25">
      <c r="B30" s="95"/>
      <c r="C30" s="97"/>
      <c r="D30" s="97"/>
      <c r="E30" s="97"/>
      <c r="F30" s="97"/>
      <c r="G30" s="97"/>
      <c r="H30" s="97"/>
      <c r="I30" s="97"/>
      <c r="J30" s="97"/>
      <c r="K30" s="97"/>
      <c r="L30" s="97"/>
      <c r="M30" s="97"/>
      <c r="N30" s="97"/>
      <c r="P30" s="6" t="s">
        <v>28</v>
      </c>
      <c r="Q30" s="93">
        <v>0</v>
      </c>
      <c r="R30" s="93">
        <v>0</v>
      </c>
      <c r="S30" s="93">
        <v>1.6666666720993817E-2</v>
      </c>
      <c r="T30" s="110">
        <v>373.64999999996508</v>
      </c>
      <c r="U30" s="93">
        <v>254.18333333329065</v>
      </c>
      <c r="V30" s="93">
        <v>2.7777784271165729E-4</v>
      </c>
      <c r="W30" s="93">
        <v>494.66777777782409</v>
      </c>
      <c r="X30" s="93">
        <v>318.57083333248738</v>
      </c>
      <c r="Y30" s="93">
        <v>548.22166666685371</v>
      </c>
      <c r="Z30" s="31"/>
      <c r="AA30" s="5"/>
      <c r="AB30" s="31"/>
    </row>
    <row r="31" spans="2:28" x14ac:dyDescent="0.25">
      <c r="B31" s="6" t="s">
        <v>25</v>
      </c>
      <c r="C31" s="25">
        <f>0.44/1000</f>
        <v>4.4000000000000002E-4</v>
      </c>
      <c r="D31" s="29">
        <f>0.61/1000</f>
        <v>6.0999999999999997E-4</v>
      </c>
      <c r="E31" s="26">
        <f>0.57/1000</f>
        <v>5.6999999999999998E-4</v>
      </c>
      <c r="F31" s="26">
        <f>0.13/1000</f>
        <v>1.3000000000000002E-4</v>
      </c>
      <c r="G31" s="26">
        <f>0.56/1000</f>
        <v>5.6000000000000006E-4</v>
      </c>
      <c r="H31" s="26">
        <f>0.07/1000</f>
        <v>7.0000000000000007E-5</v>
      </c>
      <c r="I31" s="26">
        <v>0</v>
      </c>
      <c r="J31" s="57">
        <f>0.12/1000</f>
        <v>1.1999999999999999E-4</v>
      </c>
      <c r="K31" s="72">
        <f>0.54/1000</f>
        <v>5.4000000000000001E-4</v>
      </c>
      <c r="L31" s="26"/>
      <c r="M31" s="72"/>
      <c r="N31" s="72"/>
      <c r="P31" s="6" t="s">
        <v>29</v>
      </c>
      <c r="Q31" s="93">
        <v>588.80666666699108</v>
      </c>
      <c r="R31" s="107">
        <f>[1]base!$B$109</f>
        <v>592.74111111089587</v>
      </c>
      <c r="S31" s="107">
        <v>294.11444444447989</v>
      </c>
      <c r="T31" s="107">
        <v>170.61027777835261</v>
      </c>
      <c r="U31" s="107">
        <v>421.80583333288087</v>
      </c>
      <c r="V31" s="107">
        <v>563.90333333273884</v>
      </c>
      <c r="W31" s="107">
        <v>681.13805555569706</v>
      </c>
      <c r="X31" s="107">
        <v>693.04222222231328</v>
      </c>
      <c r="Y31" s="107">
        <v>610.10805555561092</v>
      </c>
      <c r="Z31" s="31"/>
      <c r="AA31" s="5"/>
      <c r="AB31" s="31"/>
    </row>
    <row r="32" spans="2:28" x14ac:dyDescent="0.25">
      <c r="B32" s="6" t="s">
        <v>26</v>
      </c>
      <c r="C32" s="108">
        <f>0.35/1000</f>
        <v>3.5E-4</v>
      </c>
      <c r="D32" s="29">
        <f>1.19/1000</f>
        <v>1.1899999999999999E-3</v>
      </c>
      <c r="E32" s="26">
        <f>0.93/1000</f>
        <v>9.3000000000000005E-4</v>
      </c>
      <c r="F32" s="26">
        <f>0.03/1000</f>
        <v>2.9999999999999997E-5</v>
      </c>
      <c r="G32" s="26">
        <f>0.92/1000</f>
        <v>9.2000000000000003E-4</v>
      </c>
      <c r="H32" s="72">
        <f>0.17/1000</f>
        <v>1.7000000000000001E-4</v>
      </c>
      <c r="I32" s="72">
        <f>0.13/1000</f>
        <v>1.3000000000000002E-4</v>
      </c>
      <c r="J32" s="26">
        <f>0.07/1000</f>
        <v>7.0000000000000007E-5</v>
      </c>
      <c r="K32" s="26">
        <f>0.06/1000</f>
        <v>5.9999999999999995E-5</v>
      </c>
      <c r="L32" s="26"/>
      <c r="M32" s="26"/>
      <c r="N32" s="72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</row>
    <row r="33" spans="2:28" x14ac:dyDescent="0.25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P33" s="4"/>
      <c r="Q33" s="145" t="s">
        <v>48</v>
      </c>
      <c r="R33" s="146"/>
      <c r="S33" s="146"/>
      <c r="T33" s="146"/>
      <c r="U33" s="146"/>
      <c r="V33" s="146"/>
      <c r="W33" s="146"/>
      <c r="X33" s="146"/>
      <c r="Y33" s="146"/>
      <c r="Z33" s="146"/>
      <c r="AA33" s="146"/>
      <c r="AB33" s="147"/>
    </row>
    <row r="34" spans="2:28" x14ac:dyDescent="0.25">
      <c r="B34" s="4"/>
      <c r="C34" s="145" t="s">
        <v>51</v>
      </c>
      <c r="D34" s="146"/>
      <c r="E34" s="146"/>
      <c r="F34" s="146"/>
      <c r="G34" s="146"/>
      <c r="H34" s="146"/>
      <c r="I34" s="146"/>
      <c r="J34" s="146"/>
      <c r="K34" s="146"/>
      <c r="L34" s="146"/>
      <c r="M34" s="146"/>
      <c r="N34" s="147"/>
      <c r="P34" s="148" t="s">
        <v>33</v>
      </c>
      <c r="Q34" s="150" t="s">
        <v>34</v>
      </c>
      <c r="R34" s="150" t="s">
        <v>35</v>
      </c>
      <c r="S34" s="150" t="s">
        <v>36</v>
      </c>
      <c r="T34" s="150" t="s">
        <v>37</v>
      </c>
      <c r="U34" s="150" t="s">
        <v>38</v>
      </c>
      <c r="V34" s="150" t="s">
        <v>39</v>
      </c>
      <c r="W34" s="150" t="s">
        <v>40</v>
      </c>
      <c r="X34" s="150" t="s">
        <v>41</v>
      </c>
      <c r="Y34" s="150" t="s">
        <v>42</v>
      </c>
      <c r="Z34" s="150" t="s">
        <v>43</v>
      </c>
      <c r="AA34" s="150" t="s">
        <v>44</v>
      </c>
      <c r="AB34" s="150" t="s">
        <v>45</v>
      </c>
    </row>
    <row r="35" spans="2:28" x14ac:dyDescent="0.25">
      <c r="B35" s="94" t="s">
        <v>33</v>
      </c>
      <c r="C35" s="96" t="s">
        <v>34</v>
      </c>
      <c r="D35" s="96" t="s">
        <v>35</v>
      </c>
      <c r="E35" s="96" t="s">
        <v>36</v>
      </c>
      <c r="F35" s="96" t="s">
        <v>37</v>
      </c>
      <c r="G35" s="96" t="s">
        <v>38</v>
      </c>
      <c r="H35" s="96" t="s">
        <v>39</v>
      </c>
      <c r="I35" s="96" t="s">
        <v>40</v>
      </c>
      <c r="J35" s="96" t="s">
        <v>41</v>
      </c>
      <c r="K35" s="96" t="s">
        <v>42</v>
      </c>
      <c r="L35" s="96" t="s">
        <v>43</v>
      </c>
      <c r="M35" s="96" t="s">
        <v>44</v>
      </c>
      <c r="N35" s="96" t="s">
        <v>45</v>
      </c>
      <c r="P35" s="149"/>
      <c r="Q35" s="151"/>
      <c r="R35" s="151"/>
      <c r="S35" s="151"/>
      <c r="T35" s="151"/>
      <c r="U35" s="151"/>
      <c r="V35" s="151"/>
      <c r="W35" s="151"/>
      <c r="X35" s="151"/>
      <c r="Y35" s="151"/>
      <c r="Z35" s="151"/>
      <c r="AA35" s="151"/>
      <c r="AB35" s="151"/>
    </row>
    <row r="36" spans="2:28" x14ac:dyDescent="0.25">
      <c r="B36" s="95"/>
      <c r="C36" s="97"/>
      <c r="D36" s="97"/>
      <c r="E36" s="97"/>
      <c r="F36" s="97"/>
      <c r="G36" s="97"/>
      <c r="H36" s="97"/>
      <c r="I36" s="97"/>
      <c r="J36" s="97"/>
      <c r="K36" s="97"/>
      <c r="L36" s="97"/>
      <c r="M36" s="97"/>
      <c r="N36" s="97"/>
      <c r="P36" s="6" t="s">
        <v>25</v>
      </c>
      <c r="Q36" s="1">
        <v>618.90388888888992</v>
      </c>
      <c r="R36" s="1">
        <f>[1]base!$B$129</f>
        <v>600.20222222234588</v>
      </c>
      <c r="S36" s="1">
        <v>270.24194444442401</v>
      </c>
      <c r="T36" s="1">
        <v>492.19055555592058</v>
      </c>
      <c r="U36" s="1">
        <v>697.99388888874091</v>
      </c>
      <c r="V36" s="1">
        <v>681.60555555549217</v>
      </c>
      <c r="W36" s="1">
        <v>728.03666666673962</v>
      </c>
      <c r="X36" s="1">
        <v>718.41138888895512</v>
      </c>
      <c r="Y36" s="1">
        <v>693.29805555555504</v>
      </c>
      <c r="Z36" s="31"/>
      <c r="AA36" s="5"/>
      <c r="AB36" s="31"/>
    </row>
    <row r="37" spans="2:28" x14ac:dyDescent="0.25">
      <c r="B37" s="6" t="s">
        <v>25</v>
      </c>
      <c r="C37" s="105">
        <f>110.5/1000</f>
        <v>0.1105</v>
      </c>
      <c r="D37" s="109">
        <f>96.3/1000</f>
        <v>9.6299999999999997E-2</v>
      </c>
      <c r="E37" s="27">
        <f>136.9/1000</f>
        <v>0.13689999999999999</v>
      </c>
      <c r="F37" s="27">
        <f>19.2/1000</f>
        <v>1.9199999999999998E-2</v>
      </c>
      <c r="G37" s="27">
        <f>60.6/1000</f>
        <v>6.0600000000000001E-2</v>
      </c>
      <c r="H37" s="27">
        <f>170.3/1000</f>
        <v>0.17030000000000001</v>
      </c>
      <c r="I37" s="27">
        <f>29.2/1000</f>
        <v>2.92E-2</v>
      </c>
      <c r="J37" s="27">
        <f>17.9/1000</f>
        <v>1.7899999999999999E-2</v>
      </c>
      <c r="K37" s="73">
        <f>58/1000</f>
        <v>5.8000000000000003E-2</v>
      </c>
      <c r="L37" s="27"/>
      <c r="M37" s="73"/>
      <c r="N37" s="73"/>
      <c r="P37" s="6" t="s">
        <v>26</v>
      </c>
      <c r="Q37" s="1">
        <v>649.35416666680248</v>
      </c>
      <c r="R37" s="1">
        <f>[1]base!$B$137</f>
        <v>647.02500000031432</v>
      </c>
      <c r="S37" s="1">
        <v>504.14583333337214</v>
      </c>
      <c r="T37" s="1">
        <v>340.48611111118225</v>
      </c>
      <c r="U37" s="1">
        <v>362.28694444452412</v>
      </c>
      <c r="V37" s="1">
        <v>537.20583333342802</v>
      </c>
      <c r="W37" s="1">
        <v>708.09555555571569</v>
      </c>
      <c r="X37" s="1">
        <v>733.56805555557366</v>
      </c>
      <c r="Y37" s="1">
        <v>706.45805555552943</v>
      </c>
      <c r="Z37" s="31"/>
      <c r="AA37" s="5"/>
      <c r="AB37" s="31"/>
    </row>
    <row r="38" spans="2:28" x14ac:dyDescent="0.25">
      <c r="B38" s="6" t="s">
        <v>26</v>
      </c>
      <c r="C38" s="105">
        <v>0.217</v>
      </c>
      <c r="D38" s="109">
        <f>85.8/1000</f>
        <v>8.5800000000000001E-2</v>
      </c>
      <c r="E38" s="27">
        <f>241.7/1000</f>
        <v>0.2417</v>
      </c>
      <c r="F38" s="27">
        <f>67.7/1000</f>
        <v>6.7699999999999996E-2</v>
      </c>
      <c r="G38" s="27">
        <f>43.9/1000</f>
        <v>4.3900000000000002E-2</v>
      </c>
      <c r="H38" s="27">
        <f>210/1000</f>
        <v>0.21</v>
      </c>
      <c r="I38" s="27">
        <f>65.3/1000</f>
        <v>6.5299999999999997E-2</v>
      </c>
      <c r="J38" s="27">
        <f>40.6/1000</f>
        <v>4.0600000000000004E-2</v>
      </c>
      <c r="K38" s="27">
        <f>84.3/1000</f>
        <v>8.43E-2</v>
      </c>
      <c r="L38" s="27"/>
      <c r="M38" s="27"/>
      <c r="N38" s="73"/>
      <c r="P38" s="4"/>
      <c r="Q38" s="4"/>
      <c r="R38" s="28"/>
      <c r="S38" s="4"/>
      <c r="T38" s="4"/>
      <c r="U38" s="4"/>
      <c r="V38" s="4"/>
      <c r="W38" s="4"/>
      <c r="X38" s="4"/>
      <c r="Y38" s="4"/>
      <c r="Z38" s="4"/>
      <c r="AA38" s="4"/>
      <c r="AB38" s="4"/>
    </row>
    <row r="39" spans="2:28" x14ac:dyDescent="0.25">
      <c r="B39" s="4"/>
      <c r="C39" s="4"/>
      <c r="D39" s="2"/>
      <c r="E39" s="4"/>
      <c r="F39" s="4"/>
      <c r="G39" s="4"/>
      <c r="H39" s="4"/>
      <c r="I39" s="4"/>
      <c r="J39" s="4"/>
      <c r="K39" s="4"/>
      <c r="L39" s="4"/>
      <c r="M39" s="4"/>
      <c r="N39" s="4"/>
      <c r="P39" s="4"/>
      <c r="Q39" s="145" t="s">
        <v>48</v>
      </c>
      <c r="R39" s="146"/>
      <c r="S39" s="146"/>
      <c r="T39" s="146"/>
      <c r="U39" s="146"/>
      <c r="V39" s="146"/>
      <c r="W39" s="146"/>
      <c r="X39" s="146"/>
      <c r="Y39" s="146"/>
      <c r="Z39" s="146"/>
      <c r="AA39" s="146"/>
      <c r="AB39" s="147"/>
    </row>
    <row r="40" spans="2:28" x14ac:dyDescent="0.25">
      <c r="B40" s="4"/>
      <c r="C40" s="145" t="s">
        <v>52</v>
      </c>
      <c r="D40" s="146"/>
      <c r="E40" s="146"/>
      <c r="F40" s="146"/>
      <c r="G40" s="146"/>
      <c r="H40" s="146"/>
      <c r="I40" s="146"/>
      <c r="J40" s="146"/>
      <c r="K40" s="146"/>
      <c r="L40" s="146"/>
      <c r="M40" s="146"/>
      <c r="N40" s="147"/>
      <c r="P40" s="148" t="s">
        <v>33</v>
      </c>
      <c r="Q40" s="150" t="s">
        <v>34</v>
      </c>
      <c r="R40" s="150" t="s">
        <v>35</v>
      </c>
      <c r="S40" s="150" t="s">
        <v>36</v>
      </c>
      <c r="T40" s="150" t="s">
        <v>37</v>
      </c>
      <c r="U40" s="150" t="s">
        <v>38</v>
      </c>
      <c r="V40" s="150" t="s">
        <v>39</v>
      </c>
      <c r="W40" s="150" t="s">
        <v>40</v>
      </c>
      <c r="X40" s="150" t="s">
        <v>41</v>
      </c>
      <c r="Y40" s="150" t="s">
        <v>42</v>
      </c>
      <c r="Z40" s="150" t="s">
        <v>43</v>
      </c>
      <c r="AA40" s="150" t="s">
        <v>44</v>
      </c>
      <c r="AB40" s="150" t="s">
        <v>45</v>
      </c>
    </row>
    <row r="41" spans="2:28" x14ac:dyDescent="0.25">
      <c r="B41" s="94" t="s">
        <v>33</v>
      </c>
      <c r="C41" s="96" t="s">
        <v>34</v>
      </c>
      <c r="D41" s="96" t="s">
        <v>35</v>
      </c>
      <c r="E41" s="96" t="s">
        <v>36</v>
      </c>
      <c r="F41" s="96" t="s">
        <v>37</v>
      </c>
      <c r="G41" s="96" t="s">
        <v>38</v>
      </c>
      <c r="H41" s="96" t="s">
        <v>39</v>
      </c>
      <c r="I41" s="96" t="s">
        <v>40</v>
      </c>
      <c r="J41" s="96" t="s">
        <v>41</v>
      </c>
      <c r="K41" s="96" t="s">
        <v>42</v>
      </c>
      <c r="L41" s="96" t="s">
        <v>43</v>
      </c>
      <c r="M41" s="96" t="s">
        <v>44</v>
      </c>
      <c r="N41" s="96" t="s">
        <v>45</v>
      </c>
      <c r="P41" s="149"/>
      <c r="Q41" s="151"/>
      <c r="R41" s="151"/>
      <c r="S41" s="151"/>
      <c r="T41" s="151"/>
      <c r="U41" s="151"/>
      <c r="V41" s="151"/>
      <c r="W41" s="151"/>
      <c r="X41" s="151"/>
      <c r="Y41" s="151"/>
      <c r="Z41" s="151"/>
      <c r="AA41" s="151"/>
      <c r="AB41" s="151"/>
    </row>
    <row r="42" spans="2:28" x14ac:dyDescent="0.25">
      <c r="B42" s="95"/>
      <c r="C42" s="97"/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97"/>
      <c r="P42" s="6" t="s">
        <v>25</v>
      </c>
      <c r="Q42" s="1">
        <v>618.90388888888992</v>
      </c>
      <c r="R42" s="1">
        <v>600.20222222234588</v>
      </c>
      <c r="S42" s="1">
        <v>270.24194444442401</v>
      </c>
      <c r="T42" s="1">
        <v>492.19055555592058</v>
      </c>
      <c r="U42" s="1">
        <f>+U36</f>
        <v>697.99388888874091</v>
      </c>
      <c r="V42" s="1">
        <v>681.60555555549217</v>
      </c>
      <c r="W42" s="1">
        <v>728.03666666673962</v>
      </c>
      <c r="X42" s="1">
        <v>718.41138888895512</v>
      </c>
      <c r="Y42" s="1">
        <v>693.29805555555504</v>
      </c>
      <c r="Z42" s="31"/>
      <c r="AA42" s="5"/>
      <c r="AB42" s="31"/>
    </row>
    <row r="43" spans="2:28" x14ac:dyDescent="0.25">
      <c r="B43" s="6" t="s">
        <v>27</v>
      </c>
      <c r="C43" s="3">
        <f t="shared" ref="C43:N43" si="0">+C24*Q29</f>
        <v>197.91505555567565</v>
      </c>
      <c r="D43" s="3">
        <f>+D24*R29</f>
        <v>288.48260000015028</v>
      </c>
      <c r="E43" s="3">
        <f t="shared" si="0"/>
        <v>301.04652500064924</v>
      </c>
      <c r="F43" s="3">
        <f t="shared" si="0"/>
        <v>190.40637499996635</v>
      </c>
      <c r="G43" s="3">
        <f t="shared" si="0"/>
        <v>203.01600000029896</v>
      </c>
      <c r="H43" s="3">
        <f t="shared" si="0"/>
        <v>108.0819444446708</v>
      </c>
      <c r="I43" s="3">
        <f t="shared" si="0"/>
        <v>782.6011944458819</v>
      </c>
      <c r="J43" s="3">
        <f t="shared" si="0"/>
        <v>428.35142777845147</v>
      </c>
      <c r="K43" s="3">
        <f t="shared" si="0"/>
        <v>96.53933888882689</v>
      </c>
      <c r="L43" s="3">
        <f t="shared" si="0"/>
        <v>0</v>
      </c>
      <c r="M43" s="3">
        <f t="shared" si="0"/>
        <v>0</v>
      </c>
      <c r="N43" s="3">
        <f t="shared" si="0"/>
        <v>0</v>
      </c>
      <c r="P43" s="6" t="s">
        <v>26</v>
      </c>
      <c r="Q43" s="1">
        <v>649.35416666680248</v>
      </c>
      <c r="R43" s="1">
        <v>647.02500000031432</v>
      </c>
      <c r="S43" s="1">
        <v>504.14583333337214</v>
      </c>
      <c r="T43" s="1">
        <v>340.48611111118225</v>
      </c>
      <c r="U43" s="1">
        <f>+U37</f>
        <v>362.28694444452412</v>
      </c>
      <c r="V43" s="1">
        <v>537.20583333342802</v>
      </c>
      <c r="W43" s="1">
        <v>708.09555555571569</v>
      </c>
      <c r="X43" s="1">
        <v>733.56805555557366</v>
      </c>
      <c r="Y43" s="1">
        <v>706.45805555552943</v>
      </c>
      <c r="Z43" s="31"/>
      <c r="AA43" s="5"/>
      <c r="AB43" s="31"/>
    </row>
    <row r="44" spans="2:28" x14ac:dyDescent="0.25">
      <c r="B44" s="6" t="s">
        <v>28</v>
      </c>
      <c r="C44" s="3" t="s">
        <v>31</v>
      </c>
      <c r="D44" s="3" t="s">
        <v>31</v>
      </c>
      <c r="E44" s="3" t="s">
        <v>31</v>
      </c>
      <c r="F44" s="3">
        <f t="shared" ref="D44:N45" si="1">+F25*T30</f>
        <v>149.45999999998602</v>
      </c>
      <c r="G44" s="3">
        <f t="shared" si="1"/>
        <v>259.26699999995645</v>
      </c>
      <c r="H44" s="3">
        <f>+H25*V30</f>
        <v>0</v>
      </c>
      <c r="I44" s="3">
        <f t="shared" si="1"/>
        <v>296.80066666669444</v>
      </c>
      <c r="J44" s="3">
        <f t="shared" si="1"/>
        <v>191.14249999949243</v>
      </c>
      <c r="K44" s="3">
        <f t="shared" si="1"/>
        <v>219.28866666674151</v>
      </c>
      <c r="L44" s="3">
        <f t="shared" si="1"/>
        <v>0</v>
      </c>
      <c r="M44" s="3">
        <f t="shared" si="1"/>
        <v>0</v>
      </c>
      <c r="N44" s="3">
        <f t="shared" si="1"/>
        <v>0</v>
      </c>
    </row>
    <row r="45" spans="2:28" x14ac:dyDescent="0.25">
      <c r="B45" s="6" t="s">
        <v>29</v>
      </c>
      <c r="C45" s="3">
        <f>+C26*Q31</f>
        <v>1006.8594000005547</v>
      </c>
      <c r="D45" s="3">
        <f t="shared" si="1"/>
        <v>557.17664444424213</v>
      </c>
      <c r="E45" s="3">
        <f t="shared" si="1"/>
        <v>411.76022222227181</v>
      </c>
      <c r="F45" s="3">
        <f t="shared" si="1"/>
        <v>293.4496777787665</v>
      </c>
      <c r="G45" s="3">
        <f t="shared" si="1"/>
        <v>324.79049166631825</v>
      </c>
      <c r="H45" s="3">
        <f t="shared" si="1"/>
        <v>1234.9482999986981</v>
      </c>
      <c r="I45" s="3">
        <f t="shared" si="1"/>
        <v>1675.5996166670147</v>
      </c>
      <c r="J45" s="3">
        <f t="shared" si="1"/>
        <v>1039.5633333334699</v>
      </c>
      <c r="K45" s="3">
        <f t="shared" si="1"/>
        <v>665.0177805556159</v>
      </c>
      <c r="L45" s="3">
        <f t="shared" si="1"/>
        <v>0</v>
      </c>
      <c r="M45" s="3">
        <f t="shared" si="1"/>
        <v>0</v>
      </c>
      <c r="N45" s="3">
        <f t="shared" si="1"/>
        <v>0</v>
      </c>
    </row>
    <row r="46" spans="2:28" x14ac:dyDescent="0.25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</row>
    <row r="47" spans="2:28" x14ac:dyDescent="0.25">
      <c r="B47" s="4"/>
      <c r="C47" s="145" t="s">
        <v>53</v>
      </c>
      <c r="D47" s="146"/>
      <c r="E47" s="146"/>
      <c r="F47" s="146"/>
      <c r="G47" s="146"/>
      <c r="H47" s="146"/>
      <c r="I47" s="146"/>
      <c r="J47" s="146"/>
      <c r="K47" s="146"/>
      <c r="L47" s="146"/>
      <c r="M47" s="146"/>
      <c r="N47" s="147"/>
    </row>
    <row r="48" spans="2:28" x14ac:dyDescent="0.25">
      <c r="B48" s="94" t="s">
        <v>33</v>
      </c>
      <c r="C48" s="96" t="s">
        <v>34</v>
      </c>
      <c r="D48" s="96" t="s">
        <v>35</v>
      </c>
      <c r="E48" s="96" t="s">
        <v>36</v>
      </c>
      <c r="F48" s="96" t="s">
        <v>37</v>
      </c>
      <c r="G48" s="96" t="s">
        <v>38</v>
      </c>
      <c r="H48" s="96" t="s">
        <v>39</v>
      </c>
      <c r="I48" s="96" t="s">
        <v>40</v>
      </c>
      <c r="J48" s="96" t="s">
        <v>41</v>
      </c>
      <c r="K48" s="96" t="s">
        <v>42</v>
      </c>
      <c r="L48" s="96" t="s">
        <v>43</v>
      </c>
      <c r="M48" s="96" t="s">
        <v>44</v>
      </c>
      <c r="N48" s="96" t="s">
        <v>45</v>
      </c>
    </row>
    <row r="49" spans="2:14" x14ac:dyDescent="0.25">
      <c r="B49" s="95"/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</row>
    <row r="50" spans="2:14" x14ac:dyDescent="0.25">
      <c r="B50" s="6" t="s">
        <v>25</v>
      </c>
      <c r="C50" s="1">
        <f>+C31*Q36</f>
        <v>0.27231771111111158</v>
      </c>
      <c r="D50" s="1">
        <f t="shared" ref="C50:N51" si="2">+D31*R36</f>
        <v>0.36612335555563097</v>
      </c>
      <c r="E50" s="1">
        <f t="shared" si="2"/>
        <v>0.15403790833332168</v>
      </c>
      <c r="F50" s="1">
        <f t="shared" si="2"/>
        <v>6.3984772222269684E-2</v>
      </c>
      <c r="G50" s="1">
        <f t="shared" si="2"/>
        <v>0.39087657777769497</v>
      </c>
      <c r="H50" s="1">
        <f t="shared" si="2"/>
        <v>4.7712388888884461E-2</v>
      </c>
      <c r="I50" s="1">
        <f t="shared" si="2"/>
        <v>0</v>
      </c>
      <c r="J50" s="1">
        <f t="shared" si="2"/>
        <v>8.62093666666746E-2</v>
      </c>
      <c r="K50" s="74">
        <f>+K31*Y36</f>
        <v>0.37438094999999971</v>
      </c>
      <c r="L50" s="74">
        <f t="shared" si="2"/>
        <v>0</v>
      </c>
      <c r="M50" s="74">
        <f t="shared" si="2"/>
        <v>0</v>
      </c>
      <c r="N50" s="74">
        <f t="shared" si="2"/>
        <v>0</v>
      </c>
    </row>
    <row r="51" spans="2:14" x14ac:dyDescent="0.25">
      <c r="B51" s="6" t="s">
        <v>26</v>
      </c>
      <c r="C51" s="1">
        <f t="shared" si="2"/>
        <v>0.22727395833338088</v>
      </c>
      <c r="D51" s="1">
        <f t="shared" si="2"/>
        <v>0.76995975000037398</v>
      </c>
      <c r="E51" s="1">
        <f t="shared" si="2"/>
        <v>0.46885562500003614</v>
      </c>
      <c r="F51" s="1">
        <f t="shared" si="2"/>
        <v>1.0214583333335466E-2</v>
      </c>
      <c r="G51" s="1">
        <f t="shared" si="2"/>
        <v>0.33330398888896218</v>
      </c>
      <c r="H51" s="1">
        <f t="shared" si="2"/>
        <v>9.1324991666682773E-2</v>
      </c>
      <c r="I51" s="1">
        <f t="shared" si="2"/>
        <v>9.2052422222243052E-2</v>
      </c>
      <c r="J51" s="1">
        <f t="shared" si="2"/>
        <v>5.1349763888890163E-2</v>
      </c>
      <c r="K51" s="1">
        <f t="shared" si="2"/>
        <v>4.2387483333331762E-2</v>
      </c>
      <c r="L51" s="1">
        <f t="shared" si="2"/>
        <v>0</v>
      </c>
      <c r="M51" s="1">
        <f t="shared" si="2"/>
        <v>0</v>
      </c>
      <c r="N51" s="1">
        <f t="shared" si="2"/>
        <v>0</v>
      </c>
    </row>
    <row r="52" spans="2:14" x14ac:dyDescent="0.25"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</row>
    <row r="53" spans="2:14" x14ac:dyDescent="0.25">
      <c r="B53" s="4"/>
      <c r="C53" s="145" t="s">
        <v>54</v>
      </c>
      <c r="D53" s="146"/>
      <c r="E53" s="146"/>
      <c r="F53" s="146"/>
      <c r="G53" s="146"/>
      <c r="H53" s="146"/>
      <c r="I53" s="146"/>
      <c r="J53" s="146"/>
      <c r="K53" s="146"/>
      <c r="L53" s="146"/>
      <c r="M53" s="146"/>
      <c r="N53" s="147"/>
    </row>
    <row r="54" spans="2:14" x14ac:dyDescent="0.25">
      <c r="B54" s="94" t="s">
        <v>33</v>
      </c>
      <c r="C54" s="96" t="s">
        <v>34</v>
      </c>
      <c r="D54" s="96" t="s">
        <v>35</v>
      </c>
      <c r="E54" s="96" t="s">
        <v>36</v>
      </c>
      <c r="F54" s="96" t="s">
        <v>37</v>
      </c>
      <c r="G54" s="96" t="s">
        <v>38</v>
      </c>
      <c r="H54" s="96" t="s">
        <v>39</v>
      </c>
      <c r="I54" s="96" t="s">
        <v>40</v>
      </c>
      <c r="J54" s="96" t="s">
        <v>41</v>
      </c>
      <c r="K54" s="96" t="s">
        <v>42</v>
      </c>
      <c r="L54" s="96" t="s">
        <v>43</v>
      </c>
      <c r="M54" s="96" t="s">
        <v>44</v>
      </c>
      <c r="N54" s="96" t="s">
        <v>45</v>
      </c>
    </row>
    <row r="55" spans="2:14" x14ac:dyDescent="0.25">
      <c r="B55" s="95"/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</row>
    <row r="56" spans="2:14" x14ac:dyDescent="0.25">
      <c r="B56" s="6" t="s">
        <v>25</v>
      </c>
      <c r="C56" s="24">
        <f>+C37*Q42</f>
        <v>68.388879722222342</v>
      </c>
      <c r="D56" s="24">
        <f t="shared" ref="C56:N57" si="3">+D37*R42</f>
        <v>57.799474000011905</v>
      </c>
      <c r="E56" s="24">
        <f t="shared" si="3"/>
        <v>36.996122194441647</v>
      </c>
      <c r="F56" s="24">
        <f t="shared" si="3"/>
        <v>9.4500586666736748</v>
      </c>
      <c r="G56" s="24">
        <f t="shared" si="3"/>
        <v>42.298429666657697</v>
      </c>
      <c r="H56" s="24">
        <f>+H37*V42</f>
        <v>116.07742611110032</v>
      </c>
      <c r="I56" s="24">
        <f t="shared" si="3"/>
        <v>21.258670666668799</v>
      </c>
      <c r="J56" s="24">
        <f t="shared" si="3"/>
        <v>12.859563861112296</v>
      </c>
      <c r="K56" s="75">
        <f t="shared" si="3"/>
        <v>40.211287222222197</v>
      </c>
      <c r="L56" s="75">
        <f t="shared" si="3"/>
        <v>0</v>
      </c>
      <c r="M56" s="75">
        <f t="shared" si="3"/>
        <v>0</v>
      </c>
      <c r="N56" s="75">
        <f t="shared" si="3"/>
        <v>0</v>
      </c>
    </row>
    <row r="57" spans="2:14" x14ac:dyDescent="0.25">
      <c r="B57" s="6" t="s">
        <v>26</v>
      </c>
      <c r="C57" s="24">
        <f t="shared" si="3"/>
        <v>140.90985416669614</v>
      </c>
      <c r="D57" s="24">
        <f t="shared" si="3"/>
        <v>55.51474500002697</v>
      </c>
      <c r="E57" s="24">
        <f t="shared" si="3"/>
        <v>121.85204791667604</v>
      </c>
      <c r="F57" s="24">
        <f t="shared" si="3"/>
        <v>23.050909722227036</v>
      </c>
      <c r="G57" s="24">
        <f t="shared" si="3"/>
        <v>15.904396861114609</v>
      </c>
      <c r="H57" s="24">
        <f t="shared" si="3"/>
        <v>112.81322500001988</v>
      </c>
      <c r="I57" s="24">
        <f t="shared" si="3"/>
        <v>46.238639777788229</v>
      </c>
      <c r="J57" s="24">
        <f t="shared" si="3"/>
        <v>29.782863055556295</v>
      </c>
      <c r="K57" s="24">
        <f t="shared" si="3"/>
        <v>59.554414083331132</v>
      </c>
      <c r="L57" s="24">
        <f t="shared" si="3"/>
        <v>0</v>
      </c>
      <c r="M57" s="24">
        <f t="shared" si="3"/>
        <v>0</v>
      </c>
      <c r="N57" s="24">
        <f t="shared" si="3"/>
        <v>0</v>
      </c>
    </row>
  </sheetData>
  <mergeCells count="66">
    <mergeCell ref="B3:B4"/>
    <mergeCell ref="C2:N2"/>
    <mergeCell ref="C3:C4"/>
    <mergeCell ref="D3:D4"/>
    <mergeCell ref="E3:E4"/>
    <mergeCell ref="F3:F4"/>
    <mergeCell ref="G3:G4"/>
    <mergeCell ref="N3:N4"/>
    <mergeCell ref="C40:N40"/>
    <mergeCell ref="C34:N34"/>
    <mergeCell ref="C28:N28"/>
    <mergeCell ref="K3:K4"/>
    <mergeCell ref="L3:L4"/>
    <mergeCell ref="M3:M4"/>
    <mergeCell ref="C9:N9"/>
    <mergeCell ref="C15:N15"/>
    <mergeCell ref="C21:N21"/>
    <mergeCell ref="H3:H4"/>
    <mergeCell ref="I3:I4"/>
    <mergeCell ref="J3:J4"/>
    <mergeCell ref="Q26:AB26"/>
    <mergeCell ref="P27:P28"/>
    <mergeCell ref="Q27:Q28"/>
    <mergeCell ref="R27:R28"/>
    <mergeCell ref="S27:S28"/>
    <mergeCell ref="T27:T28"/>
    <mergeCell ref="U27:U28"/>
    <mergeCell ref="V27:V28"/>
    <mergeCell ref="W27:W28"/>
    <mergeCell ref="X27:X28"/>
    <mergeCell ref="Y27:Y28"/>
    <mergeCell ref="Z27:Z28"/>
    <mergeCell ref="AA27:AA28"/>
    <mergeCell ref="AB27:AB28"/>
    <mergeCell ref="AA40:AA41"/>
    <mergeCell ref="AB40:AB41"/>
    <mergeCell ref="Q33:AB33"/>
    <mergeCell ref="P34:P35"/>
    <mergeCell ref="Q34:Q35"/>
    <mergeCell ref="R34:R35"/>
    <mergeCell ref="S34:S35"/>
    <mergeCell ref="T34:T35"/>
    <mergeCell ref="U34:U35"/>
    <mergeCell ref="V34:V35"/>
    <mergeCell ref="W34:W35"/>
    <mergeCell ref="X34:X35"/>
    <mergeCell ref="Y34:Y35"/>
    <mergeCell ref="Z34:Z35"/>
    <mergeCell ref="AA34:AA35"/>
    <mergeCell ref="AB34:AB35"/>
    <mergeCell ref="T3:U3"/>
    <mergeCell ref="Q3:S3"/>
    <mergeCell ref="C47:N47"/>
    <mergeCell ref="C53:N53"/>
    <mergeCell ref="Q39:AB39"/>
    <mergeCell ref="P40:P41"/>
    <mergeCell ref="Q40:Q41"/>
    <mergeCell ref="R40:R41"/>
    <mergeCell ref="S40:S41"/>
    <mergeCell ref="T40:T41"/>
    <mergeCell ref="U40:U41"/>
    <mergeCell ref="V40:V41"/>
    <mergeCell ref="W40:W41"/>
    <mergeCell ref="X40:X41"/>
    <mergeCell ref="Y40:Y41"/>
    <mergeCell ref="Z40:Z41"/>
  </mergeCells>
  <pageMargins left="0.25" right="0.25" top="0.75" bottom="0.75" header="0.3" footer="0.3"/>
  <pageSetup scale="44" orientation="portrait" r:id="rId1"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Mediciones</vt:lpstr>
      <vt:lpstr>Emisiones</vt:lpstr>
    </vt:vector>
  </TitlesOfParts>
  <Company>CODELCO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Arias Araya Gloria Andrea (Codelco-Teniente)</cp:lastModifiedBy>
  <cp:lastPrinted>2017-03-17T16:31:35Z</cp:lastPrinted>
  <dcterms:created xsi:type="dcterms:W3CDTF">2017-02-15T14:37:11Z</dcterms:created>
  <dcterms:modified xsi:type="dcterms:W3CDTF">2019-10-17T13:52:12Z</dcterms:modified>
</cp:coreProperties>
</file>